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66925"/>
  <mc:AlternateContent xmlns:mc="http://schemas.openxmlformats.org/markup-compatibility/2006">
    <mc:Choice Requires="x15">
      <x15ac:absPath xmlns:x15ac="http://schemas.microsoft.com/office/spreadsheetml/2010/11/ac" url="Z:\VLADO JN\SANITETNI MATERIAL\SANITETNI MATERIAL 2022-2025\JAVNO NAROČILO - ZOBOZDRAVSTVENI MATERIAL\SZOZD 2023\Opisi Excel\ZD ŠENTJUR\"/>
    </mc:Choice>
  </mc:AlternateContent>
  <xr:revisionPtr revIDLastSave="0" documentId="13_ncr:1_{E5565637-76A5-4F43-BF2F-775E57BA0551}" xr6:coauthVersionLast="47" xr6:coauthVersionMax="47" xr10:uidLastSave="{00000000-0000-0000-0000-000000000000}"/>
  <bookViews>
    <workbookView xWindow="-120" yWindow="-120" windowWidth="29040" windowHeight="15840" activeTab="5" xr2:uid="{00000000-000D-0000-FFFF-FFFF00000000}"/>
  </bookViews>
  <sheets>
    <sheet name="Sklop 1 Odtisni materiali" sheetId="1" r:id="rId1"/>
    <sheet name="Sklop 2 Endodontija" sheetId="3" r:id="rId2"/>
    <sheet name="Sklop 3 Protetika" sheetId="4" r:id="rId3"/>
    <sheet name="Sklop 4 Ostalo" sheetId="5" r:id="rId4"/>
    <sheet name="Sklop 5 svedri" sheetId="6" r:id="rId5"/>
    <sheet name="Sklop 6 zalivke" sheetId="7" r:id="rId6"/>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45" i="4" l="1"/>
  <c r="M45" i="4"/>
  <c r="L44" i="4"/>
  <c r="M44" i="4"/>
  <c r="M43" i="4"/>
  <c r="L43" i="4"/>
  <c r="L36" i="4"/>
  <c r="M36" i="4"/>
  <c r="M39" i="4"/>
  <c r="L39" i="4"/>
  <c r="M38" i="4"/>
  <c r="L38" i="4"/>
  <c r="M37" i="4"/>
  <c r="L37" i="4"/>
  <c r="M35" i="4"/>
  <c r="L35" i="4"/>
  <c r="M41" i="4"/>
  <c r="L41" i="4"/>
  <c r="M40" i="4"/>
  <c r="L40" i="4"/>
  <c r="M42" i="4"/>
  <c r="L42" i="4"/>
  <c r="M32" i="4"/>
  <c r="L32" i="4"/>
  <c r="M31" i="4"/>
  <c r="L31" i="4"/>
  <c r="M30" i="4"/>
  <c r="L30" i="4"/>
  <c r="M29" i="4"/>
  <c r="L29" i="4"/>
  <c r="M28" i="4"/>
  <c r="L28" i="4"/>
  <c r="M27" i="4"/>
  <c r="L27" i="4"/>
  <c r="M26" i="4"/>
  <c r="L26" i="4"/>
  <c r="M25" i="4"/>
  <c r="L25" i="4"/>
  <c r="M24" i="4"/>
  <c r="L24" i="4"/>
  <c r="M23" i="4"/>
  <c r="L23" i="4"/>
  <c r="M34" i="4"/>
  <c r="L34" i="4"/>
  <c r="M22" i="4"/>
  <c r="L22" i="4"/>
  <c r="M21" i="4"/>
  <c r="L21" i="4"/>
  <c r="M33" i="4"/>
  <c r="L33" i="4"/>
  <c r="M20" i="4"/>
  <c r="L20" i="4"/>
  <c r="M19" i="4"/>
  <c r="L19" i="4"/>
  <c r="M18" i="4"/>
  <c r="L18" i="4"/>
  <c r="L16" i="4"/>
  <c r="M16" i="4"/>
  <c r="L17" i="4"/>
  <c r="M17" i="4"/>
</calcChain>
</file>

<file path=xl/sharedStrings.xml><?xml version="1.0" encoding="utf-8"?>
<sst xmlns="http://schemas.openxmlformats.org/spreadsheetml/2006/main" count="1169" uniqueCount="408">
  <si>
    <t>Cement za polnjenje kor. Kanalov na osnovi epoxy smole v prahu in tekočini, brez eugenola, kot npr. AH26 prah 8G+ tekočina 10g</t>
  </si>
  <si>
    <t>hoedstremova pila za ročno širjenje kanalov z označbami dolžine VDW (od 08-80) a6-podaljšane</t>
  </si>
  <si>
    <t>kerr igle za širjenje podaljšane z označbami dolžine (od debeline 0,8-80) a6</t>
  </si>
  <si>
    <t>kerrova igla za ročno širjenje kanalov z označbami dolžine VDW (od debeline 08-80) a6</t>
  </si>
  <si>
    <t>igle za spiranje koreninskih kanalov 0,3x25mm endospullkanullen rumene, z dvema stranskima odprtinama100kos</t>
  </si>
  <si>
    <t>Visoko polnjen CaOh2 za direktno in indirektno kritje v najmanj dveh različnih barvah, kot npr. Ultrablend 1x1,2ml</t>
  </si>
  <si>
    <t>Dvokomponentni CaOh2 v razmerju 1.17g˸1,0g in dveh barvah kot npr. Dycal 13+11g</t>
  </si>
  <si>
    <t>nastavki za ultracal, plastični za apliciranje v kanal 20 kom</t>
  </si>
  <si>
    <t>Enokomponentni 30-35% CaOh2 dobro viden na RTG za polnitve, kot npr. Ultracal XS 4x1,2mlultracal , V VODNI RAZTOPINI, pH 12,5, lepo teče skozi igle za aplikacijo zdravila v kanal-kot npr Ultracal</t>
  </si>
  <si>
    <t>tekočina za čiščenje kavitet kot nap.: Tubulicid ali enakovredna</t>
  </si>
  <si>
    <t>tekočina focal dry ali podobno 80 ml</t>
  </si>
  <si>
    <t>okluzijski sprej</t>
  </si>
  <si>
    <t>sveder beutelrock ali enakovedno velikost 1-6</t>
  </si>
  <si>
    <t xml:space="preserve">gel za koreninsko preparacijo kanalov kot nap.: Endo Prep gel v brizgi </t>
  </si>
  <si>
    <t>topilo za gutapercho kot nap.:eucalyptol 100ml</t>
  </si>
  <si>
    <t>opne za rubberdam</t>
  </si>
  <si>
    <t>rubberdam set</t>
  </si>
  <si>
    <t>roza poeni gutapercha pomožni medium, fine, xfine rigidni, ki se ne upogibajo, kot nap.: Detrey norm pink short a100</t>
  </si>
  <si>
    <t>glavni poeni za polnitev gutapercha 15 do 40 posamezne debeline</t>
  </si>
  <si>
    <t>glavni poeni za polnitev gutapercha 45 do 80 debeline</t>
  </si>
  <si>
    <t>Visoko absorbcijski papirnati poeni za hitro osušitev koreninskega kanala. Bele barve, konci poenov po velikosti v  ISO barvah ločeni.</t>
  </si>
  <si>
    <t>NaHCLO za spiranje kanalov 3%: parcan 250ml</t>
  </si>
  <si>
    <t>gobice za boben za endodontijo</t>
  </si>
  <si>
    <t>Pilica hedstroem z držalom s stoperji, dolž.21/ 25/31mm, ISO 340 654 651 453 pak.posam.debeline (od 008-010), kvalitete kot VDW ali enakovredna; 1 sc = 6kom</t>
  </si>
  <si>
    <t>Igla Kerr ročna - s stoperji, dolžine 21/25/28-29/31mm, debeline od 008 do 010, pak. posamezne debeline, kvaliteta kot VDW ali enakovredna; 1 sc = 6kom</t>
  </si>
  <si>
    <t xml:space="preserve"> Ročni razširjevalec,dolž. 25mm, pak. posamezne debeline ali kpl, kot A0206 (Maillefer) ali enakovredni; 1 sc = 6kom</t>
  </si>
  <si>
    <t>Pilica hedstroem z držalom s stoperji, dolž.21/ 25/31mm, ISO 340 654 651 453, pak.posamezne debeline in kpl (od 015-040), kvalitete kot VDW ali enakovredna; 1 sc = 6kom</t>
  </si>
  <si>
    <t xml:space="preserve"> Boben - stojalo za endodontijo plastično, notranji premer vsaj 3cm, možnost sterilizacije, mora biti stabilno, kot npr. Interim-Stand ali enakovbobenčki iz umetne mase, prenesejo avtoklaviranje, okrogli kot so npr.Maillefer A 268P;   A=1 kos</t>
  </si>
  <si>
    <t>Stojala za endodontske instrumente/:  Endo blok kovinski kot npr. Maileffer A0184 ali enakovredni;  A=1 kos</t>
  </si>
  <si>
    <t>steklasto ionomerni cement s toleranco do vlage in izjemnim sproščanjem fluoridov, bele barve v kapsulah,1kpl=50 kapsul-FUJI TRIAGE</t>
  </si>
  <si>
    <t>10% raztopina poliakrilne kisline, ki očiSti poVršino in izboljša adhezijo GIC-DENTIN CONDITIONER 25G</t>
  </si>
  <si>
    <t>3M ESPE Express Light Body</t>
  </si>
  <si>
    <t>Express xt penta putty</t>
  </si>
  <si>
    <t>brizga</t>
  </si>
  <si>
    <t>škatla</t>
  </si>
  <si>
    <t>xx fine pomožni poeni</t>
  </si>
  <si>
    <t>glavni poeni z večjim konusom(6), ki ustrezajo polnitvi po strojnem širjenju kanalov</t>
  </si>
  <si>
    <t>set</t>
  </si>
  <si>
    <t xml:space="preserve">VRTEČI INŠTRUMENTI ZA ZOBNO ORDINACIJO/Svedri jekleni - kolenčnik/:  Sveder jekleni ISO 310 204 001 001, velikosti do 018;   A=1 kos </t>
  </si>
  <si>
    <t xml:space="preserve">VRTEČI INŠTRUMENTI ZA ZOBNO ORDINACIJO/Svedri jekleni - kolenčnik/:  Sveder jekleni ISO 310 204 001 001, velikosti od 021; A=1 kos </t>
  </si>
  <si>
    <t xml:space="preserve">VRTEČI INŠTRUMENTI ZA ZOBNO ORDINACIJO/Svedri jekleni - kolenčnik/:  Sveder jekleni ISO 310 204 001 071, velikosti do 023;  A=1 kos </t>
  </si>
  <si>
    <t xml:space="preserve">VRTEČI INŠTRUMENTI ZA ZOBNO ORDINACIJO /Svedri jekleni - kolenčnik/:  Sveder jekleni ISO 310 204 010 001, velikosti do 023;  A=1 kos </t>
  </si>
  <si>
    <t xml:space="preserve">VRTEČI INŠTRUMENTI ZA ZOBNO ORDINACIJO/Svedri jekleni - kolenčnik/:  Sveder jekleni ISO 310 204 107 002, velikosti do 023;  A=1 kos </t>
  </si>
  <si>
    <t xml:space="preserve">VRTEČI INŠTRUMENTI ZA ZOBNO ORDINACIJO/Svedri karbidni - kolenčnik/:  Sveder karbidni ISO 500 205 001 003, velikosti do 023;  A=1 kos </t>
  </si>
  <si>
    <t xml:space="preserve">VRTEČI INŠTRUMENTI ZA ZOBNO ORDINACIJO/Svedri karbidni - kolenčnik/:  Sveder karbidni ISO 500 204 010 001, velikosti do 018;  A=1 kos </t>
  </si>
  <si>
    <t>VRTEČI INŠTRUMENTI ZA ZOBNO ORDINACIJO/Svedri karbidni - kolenčnik/:  Sveder karbidni ISO 500 204 107 006, velikosti do 023; A=1 kos</t>
  </si>
  <si>
    <t>VRTEČI INŠTRUMENTI ZA ZOBNO ORDINACIJO/Svedri karbidni - kolenčnik/:  Sveder karbid   ISO 500 205 001 291 014;   A=1 kos</t>
  </si>
  <si>
    <t>VRTEČI INŠTRUMENTI ZA ZOBNO ORDINACIJO/Svedri karbidni - kolenčnik/:  Sveder karbid   ISO 500 205 001 291 018;   A=1 kos</t>
  </si>
  <si>
    <t xml:space="preserve">VRTEČI INŠTRUMENTI ZA ZOBNO ORDINACIJO/Svedri karbidni - kolenčnik/:  Sveder karbid   ISO 500 205 001 291 023;    A=1 kos </t>
  </si>
  <si>
    <t xml:space="preserve">VRTEČI INŠTRUMENTI ZA ZOBNO ORDINACIJO/Svedri karbidni - kolenčnik/:  Sveder karbidni ISO 500 206 001 291 014;   A=1 kos </t>
  </si>
  <si>
    <t xml:space="preserve">VRTEČI INŠTRUMENTI ZA ZOBNO ORDINACIJO/Svedri karbidni - kolenčnik/:  Sveder karbidni ISO 500 206 001 291 018;   A=1 kos </t>
  </si>
  <si>
    <t xml:space="preserve">VRTEČI INŠTRUMENTI ZA ZOBNO ORDINACIJO /Svedri karbidni - kolenčnik/:  Sveder karbidni ISO 500 206 001 291 023;   A=1 kos </t>
  </si>
  <si>
    <t xml:space="preserve">VRTEČI INŠTRUMENTI ZA ZOBNO ORDINACIJO/Svedri karbidni - kolenčnik/:  Sveder karbidni ISO 500 205 001 298 014;   A=1 kos </t>
  </si>
  <si>
    <t xml:space="preserve">VRTEČI INŠTRUMENTI ZA ZOBNO ORDINACIJO/Svedri karbidni - kolenčnik/: Sveder karbidni ISO 500 205 001 298 016;    A=1 kos </t>
  </si>
  <si>
    <t xml:space="preserve">VRTEČI INŠTRUMENTI ZA ZOBNO ORDINACIJO/Svedri karbidni - kolenčnik/:  Sveder karbidni ISO 500 205 001 298 023;    A=1 kos </t>
  </si>
  <si>
    <t xml:space="preserve">VRTEČI INŠTRUMENTI ZA ZOBNO ORDINACIJO/Svedri karbidni - kolenčnik/:  Sveder karbidni ISO 500 314 001 001, velikosti do 023;   A=1 kos </t>
  </si>
  <si>
    <t xml:space="preserve">VRTEČI INŠTRUMENTI ZA ZOBNO ORDINACIJO/Svedri karbidni - kolenčnik/:  Sveder karbidni ISO 500 314 010 001, velikosti do 018;   A=1 kos </t>
  </si>
  <si>
    <t>VRTEČI INŠTRUMENTI ZA ZOBNO ORDINACIJO/Svedri karbidni - kolenčnik/:  Sveder karbidni ISO 500 314 107 006, velikosti do 023;   A=1 kos</t>
  </si>
  <si>
    <t xml:space="preserve">VRTEČI INŠTRUMENTI ZA ZOBNO ORDINACIJO/Svedri karbidni - kolenčnik/:  Sveder karbidni ISO 500 314 107 007, velikosti do 023;  A=1 kos </t>
  </si>
  <si>
    <t xml:space="preserve">VRTEČI INŠTRUMENTI ZA ZOBNO ORDINACIJO/Svedri karbidni - kolenčnik/:  Sveder karbidni ISO 500 314 196 008 , velikost 010;   A=1 kos </t>
  </si>
  <si>
    <t xml:space="preserve">VRTEČI INŠTRUMENTI ZA ZOBNO ORDINACIJO/Svedri karbidni - kolenčnik/:  Sveder karbidni ISO 500 314 249 072, velikosti do 012;  A=1 kos </t>
  </si>
  <si>
    <t xml:space="preserve">VRTEČI INŠTRUMENTI ZA ZOBNO ORDINACIJO/Svedri karbidni - kolenčnik/:  Sveder karbidni ISO 500 314 254 072, velikost do 018;  A=1 kos </t>
  </si>
  <si>
    <t>VRTEČI INŠTRUMENTI ZA ZOBNO ORDINACIJO/Svedri karbidni - kolenčnik/:  Sveder karbidni ISO 500 314 277 072, velikost do 023;   A=1 kos</t>
  </si>
  <si>
    <t>VRTEČI INŠTRUMENTI ZA ZOBNO ORDINACIJO/Svedri karbidni - kolenčnik/:  Sveder karbidni ISO 500 314 288 072, velikost do 012;  A=1 kos</t>
  </si>
  <si>
    <t>VRTEČI INŠTRUMENTI ZA ZOBNO ORDINACIJO/Svedri karbidni - kolenčnik/:  Sveder karbidni ISO 500 314 289 072, velikost do 014;  A=1 kos</t>
  </si>
  <si>
    <t>VRTEČI INŠTRUMENTI ZA ZOBNO ORDINACIJO/Svedri karbidni - kolenčnik/:  Sveder karbidni ISO 500 314 496 071, velikosti do 012;   A=1 kos</t>
  </si>
  <si>
    <t xml:space="preserve">VRTEČI INŠTRUMENTI ZA ZOBNO ORDINACIJO/Svedri karbidni - kolenčnik/:  Sveder karbidni ISO 500 314 499 072, velikosti do 023;  A=1 kos </t>
  </si>
  <si>
    <t xml:space="preserve">VRTEČI INŠTRUMENTI ZA ZOBNO ORDINACIJO/Svedri karbidni - kolenčnik/:  Sveder karbidni ISO 500 314 699 071, velikost 008;  A=1 kos </t>
  </si>
  <si>
    <t xml:space="preserve">VRTEČI INŠTRUMENTI ZA ZOBNO ORDINACIJO/Svedri karbidni - kolenčnik/:  Sveder karbidni za odstranjevanje amalgama kot npr. Edenta 506 314 137 019 010-012 ali enakovredni; A= 1 kos </t>
  </si>
  <si>
    <t xml:space="preserve"> * Ustrezni nastavki za aplikacijo za menjavo za gel pod zap.št. 11090144; 1 zav = 20 kom</t>
  </si>
  <si>
    <t>svedri za T1line endo 6Lkolenčnik</t>
  </si>
  <si>
    <t>VRTEČI INŠTRUMENTI ZA ZOBNO ORDINACIJO/Svedri diamantni - ročnik/:  Sveder diamantni ISO 806 104 001 504/514/524/534, velikost do 023; A= 1 kos</t>
  </si>
  <si>
    <t xml:space="preserve">VRTEČI INŠTRUMENTI ZA ZOBNO ORDINACIJO/Svedri diamantni - ročnik/:  Sveder diamantni ISO 806 104 001 504/514/524/534, velikost od 025;   A=1 kos </t>
  </si>
  <si>
    <t xml:space="preserve">VRTEČI INŠTRUMENTI ZA ZOBNO ORDINACIJO/Svedri diamantni - kolenčnik/:  Sveder diamantni ISO 806 204 107 524/534, velikost do 016;    A=1 kos </t>
  </si>
  <si>
    <t xml:space="preserve">VRTEČI INŠTRUMENTI ZA ZOBNO ORDINACIJO/Svedri diamantni - kolenčnik/: Sveder diamantni ISO 806 204 164 504/514/524/534, velikost do 023;   A=1 kos </t>
  </si>
  <si>
    <t xml:space="preserve">VRTEČI INŠTRUMENTI ZA ZOBNO ORDINACIJO/Svedri diamantni - kolenčnik/:  Sveder diamantni ISO 806 204 165 504/514/524/534, velikost do 023;   A=1 kos </t>
  </si>
  <si>
    <t xml:space="preserve">VRTEČI INŠTRUMENTI ZA ZOBNO ORDINACIJO/Svedri diamantni - kolenčnik/:  Sveder diamantni ISO 806 204 168 514/524/534, velikost do 023;   A=1 kos </t>
  </si>
  <si>
    <t xml:space="preserve">VRTEČI INŠTRUMENTI ZA ZOBNO ORDINACIJO/Svedri diamantni - kolenčnik/:  Sveder diamantni ISO 806 204 249 524 velikost  do 016;  A=1 kos </t>
  </si>
  <si>
    <t xml:space="preserve">VRTEČI INŠTRUMENTI ZA ZOBNO ORDINACIJO/Svedri diamantni - turbina/:  Sveder diamantni ISO 806 314 010 524/534, velikost do 023;  A=1 kos </t>
  </si>
  <si>
    <t xml:space="preserve">VRTEČI INŠTRUMENTI ZA ZOBNO ORDINACIJO/Svedri diamantni - turbina/: Sveder diamantni ISO 806 314 019 514/524/534, velikost do 018;   A=1 kos </t>
  </si>
  <si>
    <t xml:space="preserve">VRTEČI INŠTRUMENTI ZA ZOBNO ORDINACIJO/Svedri diamantni - turbina/: Sveder diamantni ISO 806 314 033 514/524/534, velikost do 031;   A=1 kos </t>
  </si>
  <si>
    <t xml:space="preserve">VRTEČI INŠTRUMENTI ZA ZOBNO ORDINACIJO/Svedri diamantni - turbina/:  Sveder diamantni ISO 806 314 038 514/524/534 033;   A=1 kos </t>
  </si>
  <si>
    <t xml:space="preserve">VRTEČI INŠTRUMENTI ZA ZOBNO ORDINACIJO/Svedri diamantni - turbina/:  Sveder diamantni ISO 806 314 042 524/534 velikost 035; A=1 kos </t>
  </si>
  <si>
    <t>VRTEČI INŠTRUMENTI ZA ZOBNO ORDINACIJO/Svedri diamantni - turbina/:  Sveder diamantni ISO 806 314 304  524velikost do 023; A=1 kos</t>
  </si>
  <si>
    <t xml:space="preserve">VRTEČI INŠTRUMENTI ZA ZOBNO ORDINACIJO/Svedri diamantni - turbina/:  Sveder diamantni ISO 806 314 110 514/524/534, velikost do 018;  A=1 kos </t>
  </si>
  <si>
    <t>VRTEČI INŠTRUMENTI ZA ZOBNO ORDINACIJO/Svedri diamantni - turbina/:  Sveder diamantni ISO 806 314 112 514/524/534, velikost do 018;  A=1 kos</t>
  </si>
  <si>
    <t xml:space="preserve">VRTEČI INŠTRUMENTI ZA ZOBNO ORDINACIJO/Svedri diamantni - turbina/:  Sveder diamantni ISO 806 314 170 524/534, velikost do 016;   A=1 kos </t>
  </si>
  <si>
    <t xml:space="preserve">VRTEČI INŠTRUMENTI ZA ZOBNO ORDINACIJO/Svedri diamantni - turbina/:  Sveder diamantni ISO 806 314 150 514/ 524/534,544 velikost do 016; A=1 kos </t>
  </si>
  <si>
    <t xml:space="preserve">VRTEČI INŠTRUMENTI ZA ZOBNO ORDINACIJO/Svedri diamantni - turbina/:  Sveder diamantni ISO 806 314 173 514/ 524/514 velikost do 018; A=1 kos </t>
  </si>
  <si>
    <t xml:space="preserve">VRTEČI INŠTRUMENTI ZA ZOBNO ORDINACIJO/Svedri diamantni - turbina/: Sveder diamantni ISO 806 314 199 504/514/524/534, velikost od 018;   A=1 kos </t>
  </si>
  <si>
    <t xml:space="preserve">VRTEČI INŠTRUMENTI ZA ZOBNO ORDINACIJO/Svedri diamantni - turbina/: Sveder diamantni ISO 806 314 219 504/514/524/534, velikost od 016;   A=1 kos </t>
  </si>
  <si>
    <t xml:space="preserve">VRTEČI INŠTRUMENTI ZA ZOBNO ORDINACIJO/Svedri diamantni - turbina/:  Sveder diamantni ISO 806 314 165 504/514/524/534, velikost do 018;   A=1 kos </t>
  </si>
  <si>
    <t xml:space="preserve">VRTEČI INŠTRUMENTI ZA ZOBNO ORDINACIJO/Svedri diamantni - turbina/:  Sveder diamantni ISO 806 314 167 514/524, velikost do 018;    A=1 kos </t>
  </si>
  <si>
    <t xml:space="preserve">VRTEČI INŠTRUMENTI ZA ZOBNO ORDINACIJO/Svedri diamantni - turbina/:  Sveder diamantni ISO 806 314 173 514/524/534, velikosti do 023;    A=1 kos </t>
  </si>
  <si>
    <t xml:space="preserve">VRTEČI INŠTRUMENTI ZA ZOBNO ORDINACIJO/Svedri diamantni - turbina/:  Sveder diamantni ISO 806 314 219 524/534, velikost do 016;   A=1 kos </t>
  </si>
  <si>
    <t>VRTEČI INŠTRUMENTI ZA ZOBNO ORDINACIJO/Svedri diamantni - turbina/:  Sveder diamantni ISO 806 314 277 504/514/524/534, velikosti do 023;   A=1 kos</t>
  </si>
  <si>
    <t>VRTEČI INŠTRUMENTI ZA ZOBNO ORDINACIJO/Svedri diamantni - turbina/:  Sveder diamantni ISO 806 314 289 514/524/534, velikost do 018;   A=1 kos</t>
  </si>
  <si>
    <t>VRTEČI INŠTRUMENTI ZA ZOBNO ORDINACIJO/Svedri diamantni - turbina/:  Sveder diamantni ISO 806 314 290 514/524/534, velikost do 018;    A=1 kos</t>
  </si>
  <si>
    <t>VRTEČI INŠTRUMENTI ZA ZOBNO ORDINACIJO/Svedri diamantni - turbina/:  Sveder diamantni otroški kot npr. edentaBA 274, BA 295...;    A=1 kos</t>
  </si>
  <si>
    <t xml:space="preserve">VRTEČI INŠTRUMENTI ZA ZOBNO ORDINACIJO/Svedri diamantni - turbina/:  Sveder diamantni ISO 806 314 298 514/524/534, velikost do 023;  A=1 kos </t>
  </si>
  <si>
    <t xml:space="preserve">VRTEČI INŠTRUMENTI ZA ZOBNO ORDINACIJO/Svedri diamantni - turbina/:  Sveder diamantni ISO 806 314 299 504/514/524/534, velikost do 023;  A=1 kos </t>
  </si>
  <si>
    <t>VRTEČI INŠTRUMENTI ZA ZOBNO ORDINACIJO/Svedri diamantni - turbina/:  Sveder diamantni ISO 806 314 463 514/524 027;   A=1 kos</t>
  </si>
  <si>
    <t xml:space="preserve">VRTEČI INŠTRUMENTI ZA ZOBNO ORDINACIJO/Svedri diamantni - turbina/:  Sveder diamantni ISO 806 314 464 494/504 018;  A=1 kos </t>
  </si>
  <si>
    <t xml:space="preserve">VRTEČI INŠTRUMENTI ZA ZOBNO ORDINACIJO/Svedri diamantni - turbina/:  Sveder Osteotom ISO 806 315 204/104 411 534, velikost do 023;   A=1 kos </t>
  </si>
  <si>
    <t>JZ ZDRAVSTVENI DOM ŠENTJUR PRI CELJU</t>
  </si>
  <si>
    <t>Cesta Leona Dobrotinška 3b</t>
  </si>
  <si>
    <t>3230 Šentjur pri Celju</t>
  </si>
  <si>
    <t>PODATKI NAROČNIKA</t>
  </si>
  <si>
    <t>PODATKI PONUDNIKA</t>
  </si>
  <si>
    <t>Referenca predmeta</t>
  </si>
  <si>
    <t>Predmet naročila</t>
  </si>
  <si>
    <t>Letna količina</t>
  </si>
  <si>
    <t>Enota mere</t>
  </si>
  <si>
    <t>Sklop</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</si>
  <si>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</si>
  <si>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</si>
  <si>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</si>
  <si>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</si>
  <si>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</si>
  <si>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</si>
  <si>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</si>
  <si>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</si>
  <si>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</si>
  <si>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</si>
  <si>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</si>
  <si>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S1</t>
  </si>
  <si>
    <t>S2</t>
  </si>
  <si>
    <t>S3</t>
  </si>
  <si>
    <t>S4</t>
  </si>
  <si>
    <t>S5</t>
  </si>
  <si>
    <t>S6</t>
  </si>
  <si>
    <t>S7</t>
  </si>
  <si>
    <t>S8</t>
  </si>
  <si>
    <t>S9</t>
  </si>
  <si>
    <t>S10</t>
  </si>
  <si>
    <t>S11</t>
  </si>
  <si>
    <t>S12</t>
  </si>
  <si>
    <t>S13</t>
  </si>
  <si>
    <t>S14</t>
  </si>
  <si>
    <t>S15</t>
  </si>
  <si>
    <t>S16</t>
  </si>
  <si>
    <t>paket</t>
  </si>
  <si>
    <t>kos</t>
  </si>
  <si>
    <t>kom</t>
  </si>
  <si>
    <t>kompet</t>
  </si>
  <si>
    <t>živčne igle od bele do črne a10</t>
  </si>
  <si>
    <t>milerjeve igle a12</t>
  </si>
  <si>
    <t>lentule iso 15-40</t>
  </si>
  <si>
    <t>gelatamp 50 kos</t>
  </si>
  <si>
    <t xml:space="preserve">Grelec mase za mukodinamičen odtis z odtisno maso EX3N Gold (odtisna masa po Meistu), set (grelec + masa 1 kom)      </t>
  </si>
  <si>
    <t xml:space="preserve">Masa za mukodinamičen odtis - EX3N Gold, kpl, 3x150g       </t>
  </si>
  <si>
    <t xml:space="preserve">Dispenzer kartuš - ustrezna pištola 1:1/ 2:1 za odtisne materiale v kartušah, kot npr. pištolaGarant 1:1/ 2:1 3MEspe    </t>
  </si>
  <si>
    <t xml:space="preserve">Blok mešalni - papir povoščeni za mešanje odtisnega materiala cca 15x24 cm, pak. 20-50 listov       </t>
  </si>
  <si>
    <t>metal primer II vivadent</t>
  </si>
  <si>
    <t>nastavki za kartušo garant protemp a50</t>
  </si>
  <si>
    <t>igle za karpule 0,3x21 mm a100</t>
  </si>
  <si>
    <t>sesalci za slino daljši a100</t>
  </si>
  <si>
    <t>vata cikcak 1kg</t>
  </si>
  <si>
    <t>miracle mix capsule a50</t>
  </si>
  <si>
    <t>corega tablete 30</t>
  </si>
  <si>
    <t>folija za vizir ščitnik</t>
  </si>
  <si>
    <t>fluor protector 20 kom</t>
  </si>
  <si>
    <t>tekočina za kontrolo plaka 20 ml</t>
  </si>
  <si>
    <t>kpl</t>
  </si>
  <si>
    <t>diamantni svedri - set za protetiko</t>
  </si>
  <si>
    <t>diamantni plamenasti svedri - zeleni,modri in rdeči</t>
  </si>
  <si>
    <t>diamantne fisure različnih velikosti in grobosti</t>
  </si>
  <si>
    <t>karbidne rožice različnih velikosti</t>
  </si>
  <si>
    <t>karbidne rožice različnih velikosti podaljšane</t>
  </si>
  <si>
    <t>diamantne hruške različnih velikosti in grobosti</t>
  </si>
  <si>
    <t>svedri za separacijo korenin</t>
  </si>
  <si>
    <t xml:space="preserve">svedri za demontažo </t>
  </si>
  <si>
    <t>diamantne špice za poliranje rdeče in rumene, različnih oblik</t>
  </si>
  <si>
    <t>sc</t>
  </si>
  <si>
    <t xml:space="preserve">VRTEČI INŠTRUMENTI ZA ZOBNO ORDINACIJO: Sveder karbidni ISO 500 204 001 001, velikosti do 023;   A=1 kos </t>
  </si>
  <si>
    <t xml:space="preserve">VRTEČI INŠTRUMENTI ZA ZOBNO ORDINACIJO/Svedri karbidni - kolenčnik/:  Sveder karbidni ISO 500 204 001 003, velikosti do 023;  A=1 kos </t>
  </si>
  <si>
    <t xml:space="preserve">VRTEČI INŠTRUMENTI ZA ZOBNO ORDINACIJO/Svedri karbidni - kolenčnik/:  Sveder karbidni ISO 500 206 001 251, velikosti do 023;   A=1 kos </t>
  </si>
  <si>
    <t>VRTEČI INŠTRUMENTI ZA ZOBNO ORDINACIJO/Svedri karbidni - kolenčnik/:  Sveder karbidni za demontažo keramike, kot npr.  Transmetal E0153 Maillefer ali enakovredni;  set=5kos</t>
  </si>
  <si>
    <t xml:space="preserve">VRTEČI INŠTRUMENTI ZA ZOBNO ORDINACIJO/Svedri karbidni - kolenčnik/:  Sveder karbidni za demontažo kovine in keramike kot npr. Edenta 500 314 138 019 010-012 ali enakovredni, ustrezna velikost;   A=1 kos </t>
  </si>
  <si>
    <t xml:space="preserve">VRTEČI INŠTRUMENTI ZA ZOBNO ORDINACIJO/Svedri diamantni - kolenčnik/:  Sveder diamantni ISO 806 204 001 504/514/524/534, velikost do 023;   A=1 kos </t>
  </si>
  <si>
    <t xml:space="preserve">VRTEČI INŠTRUMENTI ZA ZOBNO ORDINACIJO/Svedri diamantni - turbina/:  Sveder diamantni ISO 806 314 001 504/514/524/534, velikost do 023; A=1 kos </t>
  </si>
  <si>
    <t>VRTEČI INŠTRUMENTI ZA ZOBNO ORDINACIJO/Svedri diamantni - turbina/:  Sveder diamantni ISO 806 314 001 504/514/524/534, velikost od 025; 1 kos</t>
  </si>
  <si>
    <t xml:space="preserve">VRTEČI INŠTRUMENTI ZA ZOBNO ORDINACIJO/Svedri diamantni - turbina/:  Sveder diamantni ISO 806 314 237  524velikost do 012; A=1 kos </t>
  </si>
  <si>
    <t xml:space="preserve">VRTEČI INŠTRUMENTI ZA ZOBNO ORDINACIJO/Svedri diamantni - turbina/:  Sveder diamantni ISO 806 314 238 514/524/534, velikost do 023; A=1 kos </t>
  </si>
  <si>
    <t xml:space="preserve">VRTEČI INŠTRUMENTI ZA ZOBNO ORDINACIJO/Svedri diamantni - turbina/:  Sveder diamantni ISO 806 314 239 514/524/534, velikost do 023;  A=1 kos </t>
  </si>
  <si>
    <t xml:space="preserve">VRTEČI INŠTRUMENTI ZA ZOBNO ORDINACIJO/Svedri diamantni - turbina/: Sveder diamantni ISO 806 314 107 514/524/534, velikost do 016;  A=1 kos </t>
  </si>
  <si>
    <t>VRTEČI INŠTRUMENTI ZA ZOBNO ORDINACIJO/Svedri diamantni - turbina/:  Sveder diamantni ISO 806 314 157 KR  514/524velikost do 018;  A=1 kos</t>
  </si>
  <si>
    <t>VRTEČI INŠTRUMENTI ZA ZOBNO ORDINACIJO/Svedri diamantni - turbina/:  Sveder diamantni ISO 806 314 111 514/524/534, velikost do 018;  A=1 kos</t>
  </si>
  <si>
    <t>VRTEČI INŠTRUMENTI ZA ZOBNO ORDINACIJO/Svedri diamantni - turbina/:  Sveder diamantni ISO 806 314 158 KR 514/524/534, velikost do 018;  A=1 kos</t>
  </si>
  <si>
    <t xml:space="preserve">VRTEČI INŠTRUMENTI ZA ZOBNO ORDINACIJO/Svedri diamantni - turbina/:  Sveder diamantni ISO 806 314 545 514/ 524/534, velikost do 016;  A=1 kos </t>
  </si>
  <si>
    <t xml:space="preserve">VRTEČI INŠTRUMENTI ZA ZOBNO ORDINACIJO/Svedri diamantni - turbina/:  Sveder diamantni ISO 806 314 137  514/ 524/534,544 velikost do 014;  A=1 kos </t>
  </si>
  <si>
    <t xml:space="preserve">VRTEČI INŠTRUMENTI ZA ZOBNO ORDINACIJO/Svedri diamantni - turbina/: Sveder diamantni ISO 806 314 165 504/514/524/534, velikost do 018;   A=1 kos </t>
  </si>
  <si>
    <t xml:space="preserve">VRTEČI INŠTRUMENTI ZA ZOBNO ORDINACIJO/Svedri diamantni - turbina/:  Sveder diamantni ISO 806 314 140 524/534, velikost do 016;  A=1 kos </t>
  </si>
  <si>
    <t>VRTEČI INŠTRUMENTI ZA ZOBNO ORDINACIJO/Svedri diamantni - turbina/:  Sveder diamantni ISO 806 314 141 524/534, velikost do 018;   A=1 kos</t>
  </si>
  <si>
    <t xml:space="preserve">VRTEČI INŠTRUMENTI ZA ZOBNO ORDINACIJO/Svedri diamantni - turbina/:  Sveder diamantni ISO 806 314 142 514/524, velikost do 014;   A=1 kos </t>
  </si>
  <si>
    <t xml:space="preserve">VRTEČI INŠTRUMENTI ZA ZOBNO ORDINACIJO/Svedri diamantni - turbina/:  Sveder diamantni ISO 806 314 166 504/514/524/534, velikost do 021;   A=1 kos </t>
  </si>
  <si>
    <t>VRTEČI INŠTRUMENTI ZA ZOBNO ORDINACIJO/Svedri diamantni - turbina/: Sveder diamantni ISO 806 314 199 504/514/524/534, velikost do 021;   A=1 kos</t>
  </si>
  <si>
    <t xml:space="preserve">VRTEČI INŠTRUMENTI ZA ZOBNO ORDINACIJO/Svedri diamantni - turbina/:  Sveder diamantni ISO 806 314 200 524, velikost do 018;  A=1 kos </t>
  </si>
  <si>
    <t xml:space="preserve">VRTEČI INŠTRUMENTI ZA ZOBNO ORDINACIJO/Svedri diamantni - turbina/:  Sveder diamantni ISO 806 314 247 504/514/524/534, velikost do 016;  A=1 kos </t>
  </si>
  <si>
    <t>VRTEČI INŠTRUMENTI ZA ZOBNO ORDINACIJO/Svedri diamantni - turbina/:  Sveder diamantni ISO 806 314 248 504/504/514/534, velikost do 014;  A=1 kos</t>
  </si>
  <si>
    <t xml:space="preserve">VRTEČI INŠTRUMENTI ZA ZOBNO ORDINACIJO/Svedri diamantni - turbina/:  Sveder diamantni ISO 806 314 249 504/514/524/534, velikost do 021;   A=1 kos </t>
  </si>
  <si>
    <t>VRTEČI INŠTRUMENTI ZA ZOBNO ORDINACIJO/Svedri diamantni - turbina/:  Sveder diamantni ISO 806 314 250 504/514/524/534, velikosti do 021;  A=1 kos</t>
  </si>
  <si>
    <t xml:space="preserve">VRTEČI INŠTRUMENTI ZA ZOBNO ORDINACIJO/Svedri diamantni - turbina/:  Sveder diamantni ISO 806 314 251 504/514/524/534, velikosti do 018;  A=1 kos </t>
  </si>
  <si>
    <t>VRTEČI INŠTRUMENTI ZA ZOBNO ORDINACIJO/Svedri diamantni - turbina/:  Sveder diamantni ISO 806 314 257 504/514/524/534, velikosti do 023;   A=1 kos</t>
  </si>
  <si>
    <t xml:space="preserve">VRTEČI INŠTRUMENTI ZA ZOBNO ORDINACIJO/Gumica polirna in finirna  za kolenčnik/:  Gumica finirna   za kolenčnik, različne oblike (plamen manjši, večji, leča, čaša), posamezno:- za amalgam kot. npr. Edenta 0932, 0933, 0935, 0939...;  A=1 kos </t>
  </si>
  <si>
    <t xml:space="preserve">VRTEČI INŠTRUMENTI ZA ZOBNO ORDINACIJO/Gumica polirna in finirna  za kolenčnik/:  Gumica finirna   za kolenčnik, različne oblike (plamen manjši, večji, leča, čaša), posamezno:- kot npr. Edenta 0130, 0131, 0133...;  A=1 kos </t>
  </si>
  <si>
    <t>VRTEČI INŠTRUMENTI ZA ZOBNO ORDINACIJO/Gumica polirna in finirna  za kolenčnik/:  Gumica polirna  za kolenčnik, različne oblike (plamen manjši, večji, leča, čaša), posamezno:- za kot npr. Edenta 0530, 0531, 0532, 0533, 0534..;  A=1 kos</t>
  </si>
  <si>
    <t>Polnilni mateail za koreninske kanale - dvokomponenten, radiopačen, bazira na epoksi-amin polimerih za trajno polnitev, lahko odstranitev kot npr. AH plus ali enakovredni; 1 kpl = 4g/4g</t>
  </si>
  <si>
    <t>hitro strjajoči alginat kot npr.Alligat-2x453 g</t>
  </si>
  <si>
    <t>adhezivni premaz za varno in trajno lepljenje keramike in kompozitov na kovino, kot je npr Alloy primer</t>
  </si>
  <si>
    <t>kontrolni papir za višino griza 40mikronov, 12a10 lističev-100</t>
  </si>
  <si>
    <t>kontrolni papir za višino griza 8mikronov</t>
  </si>
  <si>
    <t xml:space="preserve">klorhexidin tekočina 2% 100 ml, kot je npr. Calasept </t>
  </si>
  <si>
    <t>zobna pasta s fluoridi in ksilitolom-100 g kot je npr.clean Joy ,vseh grobosti</t>
  </si>
  <si>
    <t>Svetlobno strjujoči kompozit za zalivanje fisur, najmanj 40% polnjen, z in brez fluoridi, v dveh barvah (transpa., opaque), kot npr. Conseal F brizga</t>
  </si>
  <si>
    <t>Editinska kislina(17%) za pomoč pri širjenju in iskanji koreninskih kanalov z ustreznimi pipetmi kot npr Calcinase ali enakovredna; 1 kos = 50 ml</t>
  </si>
  <si>
    <t>polirni trakci diamantni kovinski v roli 3m 0,05 mmm polydentalia</t>
  </si>
  <si>
    <t>zobna nitka, ki je povoskana</t>
  </si>
  <si>
    <t>matrice za hroščka ivory sistem_molarske, premolarske, visoke, nizke, 12 kosov</t>
  </si>
  <si>
    <t xml:space="preserve">matrice omni matrix zelene, lile </t>
  </si>
  <si>
    <t>polirne gumice za amalgam razlilnih oblik in velikosti</t>
  </si>
  <si>
    <t>strojni razširjevalci kanalov Pesso od 1 do 6 a6</t>
  </si>
  <si>
    <t>strojni razširjevalci kanalov Gates od 1 do 6 a6</t>
  </si>
  <si>
    <t>protaper svedri za strojno širjenje kanalov od debeline 10 do 40</t>
  </si>
  <si>
    <t>protaper svedri za strojno širjenje kanalov od debeline 10 do 40 posamezno   (kpl 6 igel)</t>
  </si>
  <si>
    <t>Strojni razširjevalci Reciproc NI-Ti file R25   a=6</t>
  </si>
  <si>
    <t>Strojni razširjevalci Reciproc NI-Ti file R40  a=6</t>
  </si>
  <si>
    <t>ščetka za čiščenje svderov, tanka</t>
  </si>
  <si>
    <t>šivalni rpibor:šivalne svilene nitke z iglo 12X45 cm  16/3-0 Mersilk ali enkovredno</t>
  </si>
  <si>
    <t>igle za karpule 0.2 x12 mm</t>
  </si>
  <si>
    <t xml:space="preserve">sirona dentosept S H202 1,41% </t>
  </si>
  <si>
    <t>igrače za otroke mešano--kompleti</t>
  </si>
  <si>
    <t>Ca OH, k je radioopačen , samostrjajoč, za kritja pulpe in podloga. 11g+13g+blok-calcidor</t>
  </si>
  <si>
    <t>zav</t>
  </si>
  <si>
    <t xml:space="preserve">* Ustrezen aplikator  za material pod zap.št. 11090123;  A=1 kos </t>
  </si>
  <si>
    <t xml:space="preserve"> * Ustrezni mešalni nastavki za material pod zap.št.11090123;   A=1 kos </t>
  </si>
  <si>
    <t xml:space="preserve">VRTEČI INŠTRUMENTI ZA ZOBNO ORDINACIJO/Gumica polirna in finirna  za kolenčnik/:  Gumica finirna  za kolenčnik, različne oblike (plamen manjši, večji, leča, čaša), posamezno- za porcelan;  A=1 kos </t>
  </si>
  <si>
    <t xml:space="preserve">VRTEČI INŠTRUMENTI ZA ZOBNO ORDINACIJO/Gumica polirna in finirna  za kolenčnik/:  Gumica polirna za kolenčnik, različne oblike (plamen manjši, večji, leča, čaša), posamezno:- za kompozite (mikrofilni, hibridni)npr. Edenta 0738, 0732, 0733..;   A=1 kos </t>
  </si>
  <si>
    <t>VRTEČI INŠTRUMENTI ZA ZOBNO ORDINACIJO/Gumica polirna in finirna  za kolenčnik/:  Gumica polirna  montirana za kolenčnik, različne oblike (plamen manjši, večji, leča, čaša), posamezno: - sortiment za keramiko, 12 kosov, kot npr. OptraFine ali enakovredni; 1 kpl = 12kom</t>
  </si>
  <si>
    <t>VRTEČI INŠTRUMENTI ZA ZOBNO ORDINACIJO/Gumica polirna in finirna  za kolenčnik/:  Gumica polirna  montirana za kolenčnik, različne oblike (plamen manjši, večji, leča, čaša), posamezno: - sortiment za kompozite (mikrofilni, hibridni), kot npr. OptraPol ali enakovredni; 1 kpl = 12kom</t>
  </si>
  <si>
    <t>VRTEČI INŠTRUMENTI ZA ZOBNO ORDINACIJO/Gumica polirna in finirna  za kolenčnik/:  Polirne gumice za kompozite,z diamantnim nanosom različnih oblik npr. Edenta iso 243 532 050..,243 522 050... ali enakovredne; A=1 kos</t>
  </si>
  <si>
    <t>VRTEČI INŠTRUMENTI ZA ZOBNO ORDINACIJO/Gumica polirna in finirna  za kolenčnik/:  Gumice za paradontologijo za kolenčnik vsaj 5 oblik, kot npr. Edenta 1232,1233,1235,1238,1239;  A=1 kos</t>
  </si>
  <si>
    <t xml:space="preserve">VRTEČI INŠTRUMENTI ZA ZOBNO ORDINACIJO/Gumica polirna in finirna  za kolenčnik/:  Polirne gumice za keramiko, različnih grobosti, kot npr. Edenta iso 243 533 050/030..243, 523 050...,243 513 050...ali enakovredne;   A=1 kos </t>
  </si>
  <si>
    <t xml:space="preserve">VRTEČI INŠTRUMENTI ZA ZOBNO ORDINACIJO: Kamen arkansas, ISO 635 314/204 161 505 028;   A=1 kos </t>
  </si>
  <si>
    <t xml:space="preserve">VRTEČI INŠTRUMENTI ZA ZOBNO ORDINACIJO/Kamni, za turbino in kolenčnik/:  Kamen arkansas, ISO 635 314/204 243 505 025;   A=1 kos </t>
  </si>
  <si>
    <t xml:space="preserve">VRTEČI INŠTRUMENTI ZA ZOBNO ORDINACIJO/Kamni, za turbino in kolenčnik/:  Kamen arkansas, ISO 635 314/204 171 505 025;   A=1 kos </t>
  </si>
  <si>
    <t xml:space="preserve">VRTEČI INŠTRUMENTI ZA ZOBNO ORDINACIJO/Kamni, za turbino in kolenčnik/:  Kamen arkansas, ISO 635 314/204 001 505 030;  A=1 kos </t>
  </si>
  <si>
    <t xml:space="preserve">VRTEČI INŠTRUMENTI ZA ZOBNO ORDINACIJO/Kamni, za turbino in kolenčnik/:  Kamen kot npr. Heatless;   A=1 kos </t>
  </si>
  <si>
    <t xml:space="preserve">VRTEČI INŠTRUMENTI ZA ZOBNO ORDINACIJO/Kamni, za turbino in kolenčnik/: Kamen Heatless za čiščenje diamantnih svedrov;  A=1 kos </t>
  </si>
  <si>
    <t>VRTEČI INŠTRUMENTI ZA ZOBNO ORDINACIJO/Ploščice, finirne/: Ploščice polirne  prožne, lahka pritrditev na mandrelo (POP ON), kovinska ojačitev odprtine-OKROGLA, razl. velikosti in grobosti, kot npr. Sof-Lex 8693.........ali enakovredne; 1 zav = 50kom</t>
  </si>
  <si>
    <t>VRTEČI INŠTRUMENTI ZA ZOBNO ORDINACIJO/Ploščice, finirne/: Ploščice finirne prožne,  lahka pritrditev na mandrelo (POP ON), kovinska ojačitev odprtine-OKROGLA, razl. velikosti in grobosti, kot npr. Sof-Lex 1958 ali enakovredne; 1 zav = 50kom</t>
  </si>
  <si>
    <t>VRTEČI INŠTRUMENTI ZA ZOBNO ORDINACIJO/Ploščice, finirne/: Ustrezna mandrela za finirne ploščice, sistem POP-ON, pod zap.št.465,466;  A=1 kos</t>
  </si>
  <si>
    <t xml:space="preserve">VRTEČI INŠTRUMENTI ZA ZOBNO ORDINACIJO/Ščetke polirne/:  Ščetke za kolenčnik  za paradontalno čiščenje zobnih oblog iz umetnih vlaken, treh različnih oblik (časa, plamen, valj) kot npr. Edenta 1255,1256,1257;  A=1 kos </t>
  </si>
  <si>
    <t xml:space="preserve">VRTEČI INŠTRUMENTI ZA ZOBNO ORDINACIJO/Ščetke polirne/:  Ščetke za čišćenje zobnih oblog za kolenčnikiz umetnih vlaken kot npr. Edenta 1258;  A=1 kos </t>
  </si>
  <si>
    <t xml:space="preserve">VRTEČI INŠTRUMENTI ZA ZOBNO ORDINACIJO/Ščetke polirne/: Ščetke za kolenčnik za poliranje kompozita, treh različnih oblik (časa, plamen, valj), kot npr. ali Astrobrusch Vivadent ali enakovredne;  A=1 kos </t>
  </si>
  <si>
    <t>VRTEČI INŠTRUMENTI ZA ZOBNO ORDINACIJO/Ščetke polirne/:  Ščetka medeninasta za čiščenje svedrov;   A=1 kos</t>
  </si>
  <si>
    <t xml:space="preserve">VRTEČI INŠTRUMENTI ZA ZOBNO ORDINACIJO/Ščetke polirne/:  Stojalo za rotacijske inštrumente (kombinirano za turbino in kolenčnik), za cca. 30-40 instrumentov, ki ga je mogoče sterilizirat, plastično s pokrovom;   A=1 kos </t>
  </si>
  <si>
    <t xml:space="preserve">VRTEČI INŠTRUMENTI ZA ZOBNO ORDINACIJO/Ščetke polirne/: Adaptor za diam. svedre za ročnik;   A=1 kos </t>
  </si>
  <si>
    <t xml:space="preserve">VRTEČI INŠTRUMENTI ZA ZOBNO ORDINACIJO/Freze/:  Freza ISO 500 104 194 176 045;   A=1 kos </t>
  </si>
  <si>
    <t xml:space="preserve">VRTEČI INŠTRUMENTI ZA ZOBNO ORDINACIJO/Freze/: Freza ISO 500 104 263 176 070;   A=1 kos </t>
  </si>
  <si>
    <t xml:space="preserve">VRTEČI INŠTRUMENTI ZA ZOBNO ORDINACIJO/Freze/:  Freza ISO 500 104  274 176 060;   A=1 kos </t>
  </si>
  <si>
    <t>VRTEČI INŠTRUMENTI ZA ZOBNO ORDINACIJO/Freze/: Freza ISO 500 104  194 190 023;   A=1 kos</t>
  </si>
  <si>
    <t xml:space="preserve">VRTEČI INŠTRUMENTI ZA ZOBNO ORDINACIJO/Freze/:  Freza ISO 500 104  292 190 023;  A=1 kos </t>
  </si>
  <si>
    <t xml:space="preserve">VRTEČI INŠTRUMENTI ZA ZOBNO ORDINACIJO/Freze/:  Freza ISO 500 104   194 190 045;   A=1 kos </t>
  </si>
  <si>
    <t xml:space="preserve">VRTEČI INŠTRUMENTI ZA ZOBNO ORDINACIJO/Freze/:  Freza ISO 500 104  194 140 023;    A=1 kos </t>
  </si>
  <si>
    <t xml:space="preserve">VRTEČI INŠTRUMENTI ZA ZOBNO ORDINACIJO/Freze/: Freza ISO 500 104 263 140 060;   A=1 kos </t>
  </si>
  <si>
    <t xml:space="preserve">VRTEČI INŠTRUMENTI ZA ZOBNO ORDINACIJO/Freze/:  Freza ISO 500 104 194 140 045; A=1 kos </t>
  </si>
  <si>
    <t xml:space="preserve">VRTEČI INŠTRUMENTI ZA ZOBNO ORDINACIJO/Gumica polirna za ročnik, različne oblike/:  Gumica polirna silikonska za akrilat (proteze) kot npr.  ISO 658 104 273 534 100 ali enakovredna;    A=1 kos </t>
  </si>
  <si>
    <t>VRTEČI INŠTRUMENTI ZA ZOBNO ORDINACIJO/Gumica polirna za ročnik, različne oblike/:  Gumica polirna za akrilat (proteze) različnih obliki, kot npr.  ISO 658 104 373 536 100 ali enakovredna;    A=1 kos</t>
  </si>
  <si>
    <t>sredstvo za topikalno aplikacijo fluoridov Flairesse</t>
  </si>
  <si>
    <t xml:space="preserve">VRTEČI INŠTRUMENTI ZA ZOBNO ORDINACIJO/Gumica polirna za ročnik, različne oblike/:  Gumica polirna za ročnik različnih obliki, kot npr.  ISO 658 104 273 514 070 ali enakovredna;   A=1 kos </t>
  </si>
  <si>
    <t xml:space="preserve">VRTEČI INŠTRUMENTI ZA ZOBNO ORDINACIJO/Gumica polirna za ročnik, različne oblike/:  Gumica polirna za ročnik različnih obliki, kot npr.  ISO 658 104 243 533 110 ali enakovredna;   A=1 kos </t>
  </si>
  <si>
    <t>VRTEČI INŠTRUMENTI ZA ZOBNO ORDINACIJO/Separirke/:  Separirka diam. ISO 806 104 321 524 190;   A=1 kos</t>
  </si>
  <si>
    <t xml:space="preserve">VRTEČI INŠTRUMENTI ZA ZOBNO ORDINACIJO/Separirke/:  Separirka diam. ISO 806 104 340 514 220;   A=1 kos </t>
  </si>
  <si>
    <t xml:space="preserve">Indikator kariesa - karies detektor, za detekcijo demineraliziranega dentina, za lažjo vidnost na temnem dentinu in hitro prepoznavanje kalcificiranih vhodov v koreninske kanale - rdeče barve, kot npr. Seek - kit ali enakovredno (4x1,2 ml + 20 nastavkov) </t>
  </si>
  <si>
    <t>demontažni svedri karbidni</t>
  </si>
  <si>
    <t>lak za zaščito občutljivih zob s sestavo 5%glutaraLdehid in 35%HEMA, kot je npr. Gluma</t>
  </si>
  <si>
    <t>petrijevke premer 5cm, nepredeljene</t>
  </si>
  <si>
    <t>blok</t>
  </si>
  <si>
    <t>Tekočina za zaščito dentina kot npr. Tubulitec Liner ali enakovredna; 1 kos = 10 ml</t>
  </si>
  <si>
    <t>Pripomočki pri delu:  Čopiči, aktivni del / za premaz, dve debelini ; 1 sc = 50kom</t>
  </si>
  <si>
    <t>Pripomočki pri delu:  Držalo plastika, raznobarvni kompatibilni zgornjemu artiklu;  A=1 kos</t>
  </si>
  <si>
    <t>Tekočina za ugotavljanje vitalitete temp. d -50 brez FCWK kot npr. Endo frost spray ali enakovredno; 1 kos = 200ml</t>
  </si>
  <si>
    <t>ortol 2,5l</t>
  </si>
  <si>
    <t>Bombažni zobni tamponi 300g kot npr.Roeko Luna , KI DOBRO VPIJAJO SLINO</t>
  </si>
  <si>
    <t xml:space="preserve">skalpel z držalom številka 10 </t>
  </si>
  <si>
    <t xml:space="preserve">skalpel z držalom številka 15 </t>
  </si>
  <si>
    <t>solutio chlumsky 50ml</t>
  </si>
  <si>
    <t>kavo spray / sirona spray za naoljenje nasadnih inš. 400ml</t>
  </si>
  <si>
    <t>zaščitna kapa za 1x uporabo, s trakovi za zavezovanje na zatilju, ne pušča sledi nošenja na čelu</t>
  </si>
  <si>
    <t>zobna nitka  20m</t>
  </si>
  <si>
    <t>curasept ads 912</t>
  </si>
  <si>
    <t>corega lepilo za proteze 40g</t>
  </si>
  <si>
    <t>glicerin 100ml</t>
  </si>
  <si>
    <t>sirona dentosept S H2O2 1,41% za dezinfekcijo stola</t>
  </si>
  <si>
    <t xml:space="preserve">slinčki za enkratno uporabo barvni 500kom </t>
  </si>
  <si>
    <t>aspirator plastični aspiratorji za Sirona Sinius zobozdravniški stol</t>
  </si>
  <si>
    <t>polirna pasta kot nap.: Proxyt fina in srednje grobosti</t>
  </si>
  <si>
    <t xml:space="preserve">vizir ščitnik </t>
  </si>
  <si>
    <t>Nitka zobna, namenjena čiščenju prostorov med zobmi in mostički in aparati, kot npr. Oral B Superfloss ali enakovredna; 1 sc = 50nitk</t>
  </si>
  <si>
    <t>Lak za zaščito občutljivih zob in desenzibilizacijo s klorheksidinom in tymolom kot npr. Cervitec ali enakovredni, sigle doze; 1 kpl = (20x0,25g+aplikatorji)</t>
  </si>
  <si>
    <t xml:space="preserve">Ploščica steklena za cementdebelina  95x70x5 mm;   A=1 kos </t>
  </si>
  <si>
    <t xml:space="preserve">Petrijevka asphalin z 8 predalčki za kanalske inštrumente - razvrstitev predalčkov ista kot pri modelu 700 proizvajalca Becht;    A=1 kos </t>
  </si>
  <si>
    <t xml:space="preserve"> Petrijevka predeljena 2x, fi 10cm;   A=1 kos </t>
  </si>
  <si>
    <t xml:space="preserve"> Posoda za medicmente steklene v petih različnih barvah ko Becht 743......; A=1 kos </t>
  </si>
  <si>
    <t>Pokrovčki za posode steklene steklene v petih različnih barvah k artiklu pod zap.št. 11090141;   A=1 kos</t>
  </si>
  <si>
    <t xml:space="preserve"> Papir povoščeni za mešanje materialov/ nedrseč odporen proti obrabi  blok cca 7x6 cm; 1 blok = 60 listni</t>
  </si>
  <si>
    <t xml:space="preserve"> Papir povoščeni za mešanje materialov/ nedrseč odporen proti obrabi povezani blok cca 12x18 cm; 1 blok = 35 listni  </t>
  </si>
  <si>
    <t xml:space="preserve">Cocoa butter </t>
  </si>
  <si>
    <t>Najlonske ščetke za ČZK,ČZO okrogle, bele a=20</t>
  </si>
  <si>
    <t>Najlonske ščetke za ČZK,ČZO, koničaste a=20</t>
  </si>
  <si>
    <t>Ogledala zobna   ravna                 a=12 kom</t>
  </si>
  <si>
    <t>Slinčki za enkratno uporabo, ne premočijo, na sprednji strani imajo žep. Na zgornjem robu imajo trakove, da jih zavežemo. Velikost: 37X48 cm. Kot je npr.Tena</t>
  </si>
  <si>
    <t>maska z elastiko a50</t>
  </si>
  <si>
    <t>Glasionomerni cement za zaščito fisur in koreninskih površin za začasne zalivke v kaspulah- bela barva. 1Sc=50 kapsul, kot je npr Fuji IX GP</t>
  </si>
  <si>
    <t>glasionomerni material za trajne zalivke na kočnikih, indiciran za I,II in V klaso, visoko viskozen, samoadhezivni monomer z nanofilerji, pakiranje 1sc =50 kapsul, kot je npr Equia Fill A3,5, A3,A2</t>
  </si>
  <si>
    <t>premaz za fuji plombe 5g kot napr.Equia coat ali enakovredni</t>
  </si>
  <si>
    <t>Restorativni kompozit z delovnim časom najmanj 175s in radiopačnostjo večjo od 350 % Al, 20x0,2g</t>
  </si>
  <si>
    <t>Restorativni kompozit z delovnim časom najmanj 175s in radiopačnostjo večjo od 350 % Al, brizga 3g</t>
  </si>
  <si>
    <t xml:space="preserve">tekoči kompozit v brizgi z različne barve, kot nap.: Tetric EvoFlow  </t>
  </si>
  <si>
    <t>tekoči kompozit v brizgi za Bulk fil tehniko različne barve, kot nap.: Tetric EvoFlow  Bulk Fil</t>
  </si>
  <si>
    <t>Nanohibridni kompozit za bulk fil tehniko z ivocerin fotoiniciatorjem, kot npr. Tetric EvoCeram Bulk Fill brizga 3g</t>
  </si>
  <si>
    <t>Nanohibridni kompozit za bulk fil tehniko z ivocerin fotoiniciatorjem,dentinska barva  kot npr. Tetric EvoCeram Bulk Fill 20x0,2g</t>
  </si>
  <si>
    <t>Nanohibridni kompozit za bulk fil tehniko z ivocerin fotoiniciatorjem,skleninska barva  kot npr. Tetric EvoCeram Bulk Fill 20x0,2g</t>
  </si>
  <si>
    <t>svetlobo strjajoča enokomponentna smola za optimiziranje tehnike jedkanja v kombinaciji z vsemi restavracijskimi materiali, kot nap.: Heliobond</t>
  </si>
  <si>
    <t>nastavki s čopičem za adheziv v pisalu a100</t>
  </si>
  <si>
    <t>samojedkajoči  enokomponentni univerzalni adheziv v pisalu, kot nap.: Adhese universal kit VivaPen</t>
  </si>
  <si>
    <t>adheziv 7 generacije Scotchbond universal, ki že vsebuje silan</t>
  </si>
  <si>
    <t xml:space="preserve">cementna podloga s svetlobnopolimerizirajoča, glassionomerni cement, rtg kontrasten, s sproščanjem flouridov, kot je nap.:ionoseal ali enakovreden v brizgi </t>
  </si>
  <si>
    <t>polirni trakci diamantni kovinski  570.00 6 8 10</t>
  </si>
  <si>
    <t>polirni trakci za kompozitne zalivke medium, coarse, fine, prozorni za matrico kot nap.:komplet od GC Epitex</t>
  </si>
  <si>
    <t>Fluor protector 20kom</t>
  </si>
  <si>
    <t>Material za začasno zaporo zoba, 14 dni 100% garantirana zapora: kot nap.:cavit w</t>
  </si>
  <si>
    <t>material za začasno zaporo zoba mehkejši: kot nap.:cavit g</t>
  </si>
  <si>
    <t>amalgam  ana 2000 400 kapsul</t>
  </si>
  <si>
    <t>konturne kovinske matrice z obročkom pasamezne velikosti</t>
  </si>
  <si>
    <t xml:space="preserve">konturne kovinske matrice z obročkom komplet </t>
  </si>
  <si>
    <t>polirni diski za mandrelo različne grobosti</t>
  </si>
  <si>
    <t>mandrela za kolenčnik</t>
  </si>
  <si>
    <t>polirne gumice za kompozit različnih velikosti, oblik in grobosti</t>
  </si>
  <si>
    <t>Tekoči kompomerni , svetlobno polimerizirajoči material, sprošča fluoride  v brizgi /kot npr. Dyract Flow ali enakovreden; 1 kpl = 2x1,8g</t>
  </si>
  <si>
    <t xml:space="preserve"> Total etch (35-37% fosforne kisline) v brizgi; 1 kos = 1,4 ml</t>
  </si>
  <si>
    <t xml:space="preserve"> Email preparator v stekleničkemajl gel (35-37% fosforne kisline) ; 1 kos = 6 g</t>
  </si>
  <si>
    <t xml:space="preserve"> Interdentalne transparentne plastične zagozde, posamezne velikosti in sortirane, vse velikosti; 1 sc = 100kom</t>
  </si>
  <si>
    <t>Interdentalne lesene zagozde posamezne velikosti in sortirane, 6 različnih velikosti; 1 sc = 100kom</t>
  </si>
  <si>
    <t xml:space="preserve"> Kovinska folija za preverjanje kontaktov, 12 mikr., kot npr. Shimstock folija s podajalcem in žagico kot npr Artifol Bausch ali enakovredna; 1 kom = 20m</t>
  </si>
  <si>
    <t>vatne krogljice vse velikosti 7mm, 5,5, 4mm, 3mm 10g</t>
  </si>
  <si>
    <t>leseni loparčki 100kom</t>
  </si>
  <si>
    <t>razkužilo za odtise 2l</t>
  </si>
  <si>
    <t xml:space="preserve">Glasionomerni cement za cementiranje prevlek viden na RTG, barva A3 v KAPSULAH,1sc=50 kapsul, kot je npr GC fuji  PLUS Capsule </t>
  </si>
  <si>
    <t>fosfatni cement prah 90g+ tekokčina 30ml</t>
  </si>
  <si>
    <t>GC iso functional vosek za izdelavo ventilnega roba pri funkcijskem odtisu 120g</t>
  </si>
  <si>
    <t>optosil 900ml + aktivator VPS silikon putty</t>
  </si>
  <si>
    <t>adicijski silikon za odtiskovanje zob putty obe komponenti 2x 250g</t>
  </si>
  <si>
    <t>nastavki za kartušo na odtisni material VPS rumeni a50</t>
  </si>
  <si>
    <t>intraoralni nastavki za kartušo na odtisni material VPS a100</t>
  </si>
  <si>
    <t>alginat za protetiko hitro vezujoč, brez prašnih delcev, se enakomerno zameša z dobro replikacijo detajlov s priloženimi merilnimi posodicami, obstojen minimalno 5 dni, brez dimenzijskih sprememb kot nap.:hydrogum 5 day  500g</t>
  </si>
  <si>
    <t>mešalni nastavki za penta mix a50</t>
  </si>
  <si>
    <t>pattern resin prah in tekočina set 1-1</t>
  </si>
  <si>
    <t>protemp 4 garant kartuša za izdelavo začasnih prevlek v ordinaciji različne barve</t>
  </si>
  <si>
    <t>temp bond NE aktivator + baza</t>
  </si>
  <si>
    <t>vosek kerr zelene palčke 15g</t>
  </si>
  <si>
    <t>komplet za reparaturo keramike v ordinaciji kot nap.: Cimara</t>
  </si>
  <si>
    <t>cement za adhezijsko cementiranje kot nap.: Variolink   (Harvard cement -normal setting)</t>
  </si>
  <si>
    <t>Material za reparacijo keramike:  Kislina za jedkanje porcelana v ustih, hidroflorna 9,5% za jedkanje porcelana v ustih, kot npr.Porcelain etch v brizgi ali enakovredni; 1 kos = 1,2 ml</t>
  </si>
  <si>
    <t>Material za reparacijo keramike: Set za reparaturo porcelana, kot npr. Ultradent 1108 ali enakovredni; kpl</t>
  </si>
  <si>
    <t>Cementi za cementiranje faset in nadgradenj/: Tekočina za silaniziranje enokomponentna tekočina za silaniziranje steklokeramike, kompozitov za reparature v ustih, cementiranje ker.inlejev,  kot npr. Monobond S ali enakovredni; 1 kos = 5g</t>
  </si>
  <si>
    <t>Cement - kompozitni za adhezivno cementiranje,v brizgi samojedkajoči, dvojno strjujoči (svetlobno in kemijsko), kot npr.  Variolink Estetic DC  automix brizga  ali enakovredni, več barv; 1 kom =5  g</t>
  </si>
  <si>
    <t xml:space="preserve"> Cement - kompozitni za enostavno cementiranje, samojedkajoči, dvojno strjujoči (svetlobno in kemijsko) v kapsulah, kot npr. RelyX Unicem Aplicap ali enakovredni; 1 sc = 50caps</t>
  </si>
  <si>
    <t>Kompozitni cementi: Ustrezni podaljšani nastavki k cementu pod zap. št. 11090113; 1 sc = 10kom</t>
  </si>
  <si>
    <t xml:space="preserve"> Dvojnostrjujoč enokomponentni adheziv za cementiranje brezkovinskih restavracij kot npr Exite DSC Excite DSC refill 1 sc = 50 kom/a0,1g  single dose ali enakovredno</t>
  </si>
  <si>
    <t>Material za izdelavo začasnih prevlek v kartuši kot npr. Protemp 4 Garant ali enakovredni, posamezne barve; 1 kpl = 50 ml/30ml</t>
  </si>
  <si>
    <t xml:space="preserve"> Prevleke celuloidne; 1 kpl = 72kom</t>
  </si>
  <si>
    <t>Kompozitni zatički osnovni kpl, kot npr. FRC Postec Intro pack ali enakovredni; 1 kpl</t>
  </si>
  <si>
    <t>Kompozitni zatički - naknadno polnjenje, različnih velikosti /0,1,2,3/, k zap.št.; 1 sc = 5kom</t>
  </si>
  <si>
    <t xml:space="preserve"> Cement glasionomerni - ojačan s smolo - za cementiranje fiksno protetičnega izdelka, za vse indikacije kot npr. Fuji Plus kpl ali enakovredni; 1 kpl (prah, tekočina, conditioner in pribor) = 15 g/ 7ml /6,5 ml</t>
  </si>
  <si>
    <t xml:space="preserve">Registrator ugriza  vosek    mehki            a=20     </t>
  </si>
  <si>
    <t>Zatički keramični konfek;  št.1 /FRC postec</t>
  </si>
  <si>
    <t>Zatički keramični konfek;  št.2 /FRC postec</t>
  </si>
  <si>
    <t>Zatički keramični konfek;  št.3 /FRC postec</t>
  </si>
  <si>
    <t>Polietrski material za natančno odtiskovanje za monofazno tehniko. Za izdelavo prevlek, mostov, inlejev in onlejev, funkcijskih in fiksacijskih odtisov, odtisov za implantate. Omogoča natančno odtiskovanje (tiksotropnost, začetna hidrofilnost, zadosti dolg delovni čas); kot npr. Impregum</t>
  </si>
  <si>
    <t>Gmfuji CEM2-glasionomerni cement  v prahu in tekočini</t>
  </si>
  <si>
    <t xml:space="preserve"> Retrakcijska tekočina za odmik proste dlesni pred odtiskovanjem 13 ml s 25% aluminijevim klorid heksahidratom; kot je npr.Racestyptine</t>
  </si>
  <si>
    <t>Retrakcijska nitka za odmik dlesni z odlično vpojnostjo!!!, različnih velikosti: 000 črna, 00 rumena, 0 vijolična, 1 modra, 2 zelena.Nitka mora biti prekita s tanko membrano, tako kot je npr  Ultrapack(nitke ostalih proizvajalcev niso dovolj vpojne)</t>
  </si>
  <si>
    <t>light body vps odtisni material    2x50ml</t>
  </si>
  <si>
    <t>regular body VPS odtisni material  2x50ml</t>
  </si>
  <si>
    <r>
      <t xml:space="preserve">material za dograditev fasete v ordinaciji </t>
    </r>
    <r>
      <rPr>
        <strike/>
        <sz val="8"/>
        <color theme="1"/>
        <rFont val="Calibri"/>
        <family val="2"/>
        <charset val="238"/>
      </rPr>
      <t xml:space="preserve">   </t>
    </r>
    <r>
      <rPr>
        <sz val="8"/>
        <color theme="1"/>
        <rFont val="Calibri"/>
        <family val="2"/>
        <charset val="238"/>
      </rPr>
      <t xml:space="preserve"> EMPRESS DIRECT OPAQUE 1,8g ali enakovredno</t>
    </r>
  </si>
  <si>
    <r>
      <t xml:space="preserve">kovinska ščetka za čiščenje svedrov </t>
    </r>
    <r>
      <rPr>
        <strike/>
        <sz val="8"/>
        <color theme="1"/>
        <rFont val="Calibri"/>
        <family val="2"/>
        <charset val="238"/>
      </rPr>
      <t xml:space="preserve">  </t>
    </r>
    <r>
      <rPr>
        <sz val="8"/>
        <color theme="1"/>
        <rFont val="Calibri"/>
        <family val="2"/>
        <charset val="238"/>
      </rPr>
      <t>55x23mm</t>
    </r>
  </si>
  <si>
    <t xml:space="preserve">Javno naročilo, objavljeno na Portalu javnih naročil z dne: ________, pod št. objave: JN____/2022
ter Uradnem glasilu EU z dne: ____________, pod št. objave: ____________________
Postopek javnega naročila:   ODPRTI POSTOPEK s sklenitvijo okvirnih sporazumov
Številka javnega naročila:    JN                                                                                                                                                                                           
 Predmet javnega naročila: Dobava zobozdravstvenega materiala
</t>
  </si>
  <si>
    <t>SKLOP 1: Zobozdravstveni material - Odtisni material</t>
  </si>
  <si>
    <t>SKLOP 2: Zobozdravstveni material - Endodontija</t>
  </si>
  <si>
    <t>2. Zobozdravstveni material - Endodontija</t>
  </si>
  <si>
    <t>SKLOP 3: Zobozdravstveni material - Protetika</t>
  </si>
  <si>
    <t>3. Zobozdravstveni material - Protetika</t>
  </si>
  <si>
    <t>SKLOP 4: Zobozdravstveni material - Ostalo</t>
  </si>
  <si>
    <t>Razkužilo za svedre  bechtol 1000ml</t>
  </si>
  <si>
    <t>Aplikatorji microaplicators mali in srednji a100</t>
  </si>
  <si>
    <t>Ogledala zobozdravniška (povečava 4x) 10 kom</t>
  </si>
  <si>
    <t>Hemostatični gel za zaustavitev krvavitve, kot nap.: VISCOSTAT v brizgi  (2x1,2ml)</t>
  </si>
  <si>
    <t>1. Odtisni material</t>
  </si>
  <si>
    <t>4. Zobozdravstveni material - Ostalo</t>
  </si>
  <si>
    <t>SKLOP 5: Zobozdravstveni material - Svedri</t>
  </si>
  <si>
    <t>5. Zobozdravstveni material - Svedri</t>
  </si>
  <si>
    <t>SKLOP 6: Zobozdravstveni material - Zalivke</t>
  </si>
  <si>
    <t>Datum: …................</t>
  </si>
  <si>
    <t>Žig</t>
  </si>
  <si>
    <t>Ponudnik: …..........................</t>
  </si>
  <si>
    <t>6. Zobozdravstveni  - zalivke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</si>
</sst>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00"/>
    <numFmt numFmtId="166" formatCode="#,##0.0"/>
  </numFmts>
  <fonts count="36" x14ac:knownFonts="1">
    <font>
      <sz val="11"/>
      <color theme="1"/>
      <name val="Calibri"/>
      <family val="2"/>
      <charset val="238"/>
      <scheme val="minor"/>
    </font>
    <font>
      <b/>
      <sz val="10"/>
      <name val="Arial"/>
      <family val="2"/>
      <charset val="238"/>
    </font>
    <font>
      <b/>
      <sz val="10"/>
      <color indexed="8"/>
      <name val="Arial"/>
      <family val="2"/>
      <charset val="238"/>
    </font>
    <font>
      <sz val="10"/>
      <color indexed="8"/>
      <name val="Calibri"/>
      <family val="2"/>
      <charset val="238"/>
    </font>
    <font>
      <sz val="8"/>
      <color indexed="8"/>
      <name val="Calibri"/>
      <family val="2"/>
      <charset val="238"/>
    </font>
    <font>
      <b/>
      <sz val="12"/>
      <name val="Arial CE"/>
      <family val="2"/>
    </font>
    <font>
      <b/>
      <sz val="12"/>
      <color indexed="8"/>
      <name val="Arial"/>
      <family val="2"/>
      <charset val="238"/>
    </font>
    <font>
      <sz val="12"/>
      <name val="Arial CE"/>
    </font>
    <font>
      <b/>
      <sz val="11"/>
      <name val="Arial"/>
      <family val="2"/>
    </font>
    <font>
      <b/>
      <sz val="14"/>
      <color indexed="8"/>
      <name val="Arial"/>
      <family val="2"/>
      <charset val="238"/>
    </font>
    <font>
      <b/>
      <sz val="10"/>
      <color indexed="8"/>
      <name val="Calibri"/>
      <family val="2"/>
      <charset val="238"/>
    </font>
    <font>
      <sz val="10"/>
      <color indexed="8"/>
      <name val="Calibri"/>
      <family val="2"/>
      <charset val="238"/>
    </font>
    <font>
      <sz val="8"/>
      <name val="Calibri"/>
      <family val="2"/>
      <charset val="238"/>
    </font>
    <font>
      <sz val="8"/>
      <color indexed="8"/>
      <name val="Calibri"/>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4"/>
      <name val="Calibri Light"/>
      <family val="2"/>
      <charset val="238"/>
    </font>
    <font>
      <b/>
      <sz val="11"/>
      <color indexed="8"/>
      <name val="Calibri"/>
      <family val="2"/>
      <charset val="238"/>
    </font>
    <font>
      <sz val="11"/>
      <color indexed="10"/>
      <name val="Calibri"/>
      <family val="2"/>
      <charset val="238"/>
    </font>
    <font>
      <sz val="9"/>
      <color indexed="8"/>
      <name val="Calibri"/>
      <family val="2"/>
      <charset val="238"/>
    </font>
    <font>
      <sz val="11"/>
      <name val="Calibri"/>
      <family val="2"/>
      <charset val="238"/>
    </font>
    <font>
      <sz val="8"/>
      <color theme="1"/>
      <name val="Calibri"/>
      <family val="2"/>
      <charset val="238"/>
    </font>
    <font>
      <strike/>
      <sz val="8"/>
      <color theme="1"/>
      <name val="Calibri"/>
      <family val="2"/>
      <charset val="238"/>
    </font>
    <font>
      <b/>
      <sz val="8"/>
      <color theme="1"/>
      <name val="Calibri"/>
      <family val="2"/>
      <charset val="238"/>
    </font>
  </fonts>
  <fills count="23">
    <fill>
      <patternFill patternType="none"/>
    </fill>
    <fill>
      <patternFill patternType="gray125"/>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5"/>
      </patternFill>
    </fill>
    <fill>
      <patternFill patternType="solid">
        <fgColor indexed="51"/>
      </patternFill>
    </fill>
    <fill>
      <patternFill patternType="solid">
        <fgColor indexed="45"/>
      </patternFill>
    </fill>
    <fill>
      <patternFill patternType="solid">
        <fgColor indexed="9"/>
        <bgColor indexed="64"/>
      </patternFill>
    </fill>
    <fill>
      <patternFill patternType="solid">
        <fgColor indexed="9"/>
        <bgColor indexed="26"/>
      </patternFill>
    </fill>
    <fill>
      <patternFill patternType="solid">
        <fgColor indexed="55"/>
        <bgColor indexed="64"/>
      </patternFill>
    </fill>
    <fill>
      <patternFill patternType="solid">
        <fgColor indexed="22"/>
        <bgColor indexed="64"/>
      </patternFill>
    </fill>
    <fill>
      <patternFill patternType="solid">
        <fgColor indexed="22"/>
        <bgColor indexed="22"/>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4"/>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4">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3"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5" fillId="11" borderId="0" applyNumberFormat="0" applyBorder="0" applyAlignment="0" applyProtection="0"/>
    <xf numFmtId="0" fontId="15" fillId="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6" fillId="17" borderId="0" applyNumberFormat="0" applyBorder="0" applyAlignment="0" applyProtection="0"/>
    <xf numFmtId="0" fontId="17" fillId="9" borderId="1" applyNumberFormat="0" applyAlignment="0" applyProtection="0"/>
    <xf numFmtId="0" fontId="18" fillId="15" borderId="2" applyNumberFormat="0" applyAlignment="0" applyProtection="0"/>
    <xf numFmtId="0" fontId="19" fillId="0" borderId="0" applyNumberFormat="0" applyFill="0" applyBorder="0" applyAlignment="0" applyProtection="0"/>
    <xf numFmtId="0" fontId="20" fillId="7"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3" borderId="1" applyNumberFormat="0" applyAlignment="0" applyProtection="0"/>
    <xf numFmtId="0" fontId="25" fillId="0" borderId="6" applyNumberFormat="0" applyFill="0" applyAlignment="0" applyProtection="0"/>
    <xf numFmtId="0" fontId="14" fillId="0" borderId="0"/>
    <xf numFmtId="0" fontId="26" fillId="10" borderId="0" applyNumberFormat="0" applyBorder="0" applyAlignment="0" applyProtection="0"/>
    <xf numFmtId="0" fontId="14" fillId="5" borderId="7" applyNumberFormat="0" applyFont="0" applyAlignment="0" applyProtection="0"/>
    <xf numFmtId="0" fontId="27" fillId="9" borderId="8" applyNumberFormat="0" applyAlignment="0" applyProtection="0"/>
    <xf numFmtId="0" fontId="19"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cellStyleXfs>
  <cellXfs count="78">
    <xf numFmtId="0" fontId="0" fillId="0" borderId="0" xfId="0"/>
    <xf numFmtId="0" fontId="2" fillId="0" borderId="0" xfId="0" applyFont="1" applyAlignment="1">
      <alignment vertical="top" wrapText="1"/>
    </xf>
    <xf numFmtId="164" fontId="3" fillId="18" borderId="0" xfId="0" applyNumberFormat="1" applyFont="1" applyFill="1" applyAlignment="1">
      <alignment wrapText="1"/>
    </xf>
    <xf numFmtId="164" fontId="3" fillId="18" borderId="0" xfId="0" applyNumberFormat="1" applyFont="1" applyFill="1" applyAlignment="1">
      <alignment wrapText="1" readingOrder="1"/>
    </xf>
    <xf numFmtId="4" fontId="3" fillId="18" borderId="0" xfId="0" applyNumberFormat="1" applyFont="1" applyFill="1" applyAlignment="1">
      <alignment wrapText="1"/>
    </xf>
    <xf numFmtId="0" fontId="3" fillId="18" borderId="0" xfId="0" applyFont="1" applyFill="1" applyAlignment="1">
      <alignment wrapText="1"/>
    </xf>
    <xf numFmtId="0" fontId="4" fillId="18" borderId="0" xfId="0" applyFont="1" applyFill="1" applyAlignment="1">
      <alignment horizontal="left" wrapText="1"/>
    </xf>
    <xf numFmtId="0" fontId="0" fillId="0" borderId="0" xfId="0" applyAlignment="1">
      <alignment wrapText="1"/>
    </xf>
    <xf numFmtId="0" fontId="0" fillId="19" borderId="0" xfId="0" applyFill="1" applyAlignment="1">
      <alignment horizontal="left"/>
    </xf>
    <xf numFmtId="0" fontId="0" fillId="19" borderId="0" xfId="0" applyFill="1" applyAlignment="1">
      <alignment horizontal="left" wrapText="1"/>
    </xf>
    <xf numFmtId="0" fontId="5" fillId="0" borderId="0" xfId="0" applyFont="1" applyProtection="1">
      <protection locked="0" hidden="1"/>
    </xf>
    <xf numFmtId="0" fontId="6" fillId="0" borderId="0" xfId="0" applyFont="1" applyAlignment="1">
      <alignment vertical="top" wrapText="1"/>
    </xf>
    <xf numFmtId="0" fontId="7" fillId="0" borderId="0" xfId="0" applyFont="1" applyProtection="1">
      <protection locked="0" hidden="1"/>
    </xf>
    <xf numFmtId="0" fontId="6" fillId="0" borderId="0" xfId="0" applyFont="1" applyAlignment="1" applyProtection="1">
      <alignment vertical="top" wrapText="1"/>
      <protection locked="0"/>
    </xf>
    <xf numFmtId="0" fontId="9" fillId="0" borderId="0" xfId="0" applyFont="1" applyAlignment="1">
      <alignment vertical="top" wrapText="1"/>
    </xf>
    <xf numFmtId="49" fontId="10" fillId="20" borderId="10" xfId="0" applyNumberFormat="1" applyFont="1" applyFill="1" applyBorder="1" applyAlignment="1">
      <alignment horizontal="center"/>
    </xf>
    <xf numFmtId="49" fontId="1" fillId="20" borderId="10" xfId="0" applyNumberFormat="1" applyFont="1" applyFill="1" applyBorder="1" applyAlignment="1">
      <alignment horizontal="center" vertical="center" wrapText="1"/>
    </xf>
    <xf numFmtId="49" fontId="1" fillId="21" borderId="10" xfId="0" applyNumberFormat="1" applyFont="1" applyFill="1" applyBorder="1" applyAlignment="1">
      <alignment vertical="center" wrapText="1"/>
    </xf>
    <xf numFmtId="49" fontId="1" fillId="21" borderId="10" xfId="0" applyNumberFormat="1" applyFont="1" applyFill="1" applyBorder="1" applyAlignment="1">
      <alignment horizontal="center" vertical="center" wrapText="1"/>
    </xf>
    <xf numFmtId="49" fontId="2" fillId="20" borderId="10" xfId="0" applyNumberFormat="1" applyFont="1" applyFill="1" applyBorder="1" applyAlignment="1">
      <alignment horizontal="center" vertical="center" wrapText="1"/>
    </xf>
    <xf numFmtId="49" fontId="1" fillId="21" borderId="10" xfId="0" applyNumberFormat="1" applyFont="1" applyFill="1" applyBorder="1" applyAlignment="1">
      <alignment horizontal="left" vertical="center" wrapText="1"/>
    </xf>
    <xf numFmtId="0" fontId="11" fillId="0" borderId="0" xfId="0" applyFont="1" applyAlignment="1">
      <alignment wrapText="1"/>
    </xf>
    <xf numFmtId="0" fontId="11" fillId="0" borderId="0" xfId="0" applyFont="1"/>
    <xf numFmtId="0" fontId="12" fillId="22" borderId="10" xfId="0" applyFont="1" applyFill="1" applyBorder="1" applyAlignment="1">
      <alignment horizontal="left" vertical="center" wrapText="1"/>
    </xf>
    <xf numFmtId="0" fontId="13" fillId="22" borderId="10" xfId="0" applyFont="1" applyFill="1" applyBorder="1" applyAlignment="1">
      <alignment vertical="center" wrapText="1"/>
    </xf>
    <xf numFmtId="0" fontId="12" fillId="22" borderId="10" xfId="0" applyFont="1" applyFill="1" applyBorder="1" applyAlignment="1">
      <alignment wrapText="1"/>
    </xf>
    <xf numFmtId="0" fontId="12" fillId="22" borderId="11" xfId="0" applyFont="1" applyFill="1" applyBorder="1" applyAlignment="1">
      <alignment horizontal="center"/>
    </xf>
    <xf numFmtId="0" fontId="13" fillId="0" borderId="0" xfId="0" applyFont="1" applyAlignment="1">
      <alignment wrapText="1"/>
    </xf>
    <xf numFmtId="0" fontId="13" fillId="0" borderId="0" xfId="0" applyFont="1"/>
    <xf numFmtId="0" fontId="12" fillId="22" borderId="10" xfId="0" applyFont="1" applyFill="1" applyBorder="1" applyAlignment="1">
      <alignment horizontal="center" wrapText="1"/>
    </xf>
    <xf numFmtId="0" fontId="4" fillId="22" borderId="10" xfId="0" applyFont="1" applyFill="1" applyBorder="1" applyAlignment="1">
      <alignment vertical="center" wrapText="1"/>
    </xf>
    <xf numFmtId="0" fontId="12" fillId="22" borderId="10" xfId="0" applyFont="1" applyFill="1" applyBorder="1" applyAlignment="1">
      <alignment horizontal="center"/>
    </xf>
    <xf numFmtId="0" fontId="31" fillId="18" borderId="10" xfId="0" applyFont="1" applyFill="1" applyBorder="1" applyAlignment="1">
      <alignment wrapText="1"/>
    </xf>
    <xf numFmtId="0" fontId="31" fillId="18" borderId="10" xfId="0" applyFont="1" applyFill="1" applyBorder="1" applyAlignment="1" applyProtection="1">
      <alignment wrapText="1"/>
      <protection locked="0"/>
    </xf>
    <xf numFmtId="165" fontId="31" fillId="18" borderId="10" xfId="0" applyNumberFormat="1" applyFont="1" applyFill="1" applyBorder="1" applyAlignment="1" applyProtection="1">
      <alignment wrapText="1"/>
      <protection locked="0"/>
    </xf>
    <xf numFmtId="166" fontId="31" fillId="18" borderId="10" xfId="0" applyNumberFormat="1" applyFont="1" applyFill="1" applyBorder="1" applyAlignment="1" applyProtection="1">
      <alignment wrapText="1"/>
      <protection locked="0"/>
    </xf>
    <xf numFmtId="4" fontId="31" fillId="18" borderId="10" xfId="0" applyNumberFormat="1" applyFont="1" applyFill="1" applyBorder="1" applyAlignment="1" applyProtection="1">
      <alignment wrapText="1"/>
      <protection locked="0"/>
    </xf>
    <xf numFmtId="49" fontId="31" fillId="18" borderId="10" xfId="0" applyNumberFormat="1" applyFont="1" applyFill="1" applyBorder="1" applyAlignment="1">
      <alignment wrapText="1"/>
    </xf>
    <xf numFmtId="0" fontId="32" fillId="22" borderId="10" xfId="0" applyFont="1" applyFill="1" applyBorder="1" applyAlignment="1">
      <alignment wrapText="1"/>
    </xf>
    <xf numFmtId="0" fontId="32" fillId="22" borderId="10" xfId="0" applyFont="1" applyFill="1" applyBorder="1" applyAlignment="1">
      <alignment horizontal="center" wrapText="1"/>
    </xf>
    <xf numFmtId="0" fontId="12" fillId="22" borderId="10" xfId="0" applyFont="1" applyFill="1" applyBorder="1" applyAlignment="1">
      <alignment vertical="center" wrapText="1"/>
    </xf>
    <xf numFmtId="10" fontId="4" fillId="21" borderId="0" xfId="36" applyNumberFormat="1" applyFont="1" applyFill="1" applyAlignment="1">
      <alignment vertical="top" wrapText="1"/>
    </xf>
    <xf numFmtId="0" fontId="4" fillId="0" borderId="0" xfId="0" applyFont="1"/>
    <xf numFmtId="10" fontId="4" fillId="21" borderId="0" xfId="36" applyNumberFormat="1" applyFont="1" applyFill="1" applyAlignment="1">
      <alignment horizontal="center" vertical="top" wrapText="1"/>
    </xf>
    <xf numFmtId="10" fontId="13" fillId="21" borderId="0" xfId="36" applyNumberFormat="1" applyFont="1" applyFill="1" applyAlignment="1">
      <alignment vertical="top" wrapText="1"/>
    </xf>
    <xf numFmtId="10" fontId="13" fillId="21" borderId="12" xfId="36" applyNumberFormat="1" applyFont="1" applyFill="1" applyBorder="1" applyAlignment="1">
      <alignment vertical="top" wrapText="1"/>
    </xf>
    <xf numFmtId="0" fontId="12" fillId="22" borderId="11" xfId="0" applyFont="1" applyFill="1" applyBorder="1" applyAlignment="1">
      <alignment horizontal="center" wrapText="1"/>
    </xf>
    <xf numFmtId="10" fontId="13" fillId="21" borderId="10" xfId="36" applyNumberFormat="1" applyFont="1" applyFill="1" applyBorder="1" applyAlignment="1">
      <alignment vertical="top" wrapText="1"/>
    </xf>
    <xf numFmtId="0" fontId="12" fillId="22" borderId="13" xfId="0" applyFont="1" applyFill="1" applyBorder="1" applyAlignment="1">
      <alignment horizontal="center"/>
    </xf>
    <xf numFmtId="4" fontId="31" fillId="18" borderId="13" xfId="0" applyNumberFormat="1" applyFont="1" applyFill="1" applyBorder="1" applyAlignment="1" applyProtection="1">
      <alignment wrapText="1"/>
      <protection locked="0"/>
    </xf>
    <xf numFmtId="0" fontId="4" fillId="22" borderId="13" xfId="0" applyFont="1" applyFill="1" applyBorder="1" applyAlignment="1">
      <alignment vertical="center" wrapText="1"/>
    </xf>
    <xf numFmtId="0" fontId="4" fillId="22" borderId="10" xfId="40" applyFont="1" applyFill="1" applyBorder="1" applyAlignment="1">
      <alignment vertical="center" wrapText="1"/>
    </xf>
    <xf numFmtId="10" fontId="4" fillId="21" borderId="0" xfId="0" applyNumberFormat="1" applyFont="1" applyFill="1" applyAlignment="1">
      <alignment vertical="top" wrapText="1"/>
    </xf>
    <xf numFmtId="10" fontId="4" fillId="21" borderId="10" xfId="36" applyNumberFormat="1" applyFont="1" applyFill="1" applyBorder="1" applyAlignment="1">
      <alignment vertical="top" wrapText="1"/>
    </xf>
    <xf numFmtId="10" fontId="4" fillId="21" borderId="10" xfId="0" applyNumberFormat="1" applyFont="1" applyFill="1" applyBorder="1" applyAlignment="1">
      <alignment horizontal="left" vertical="top" wrapText="1"/>
    </xf>
    <xf numFmtId="0" fontId="4" fillId="22" borderId="13" xfId="0" applyFont="1" applyFill="1" applyBorder="1" applyAlignment="1">
      <alignment vertical="center" wrapText="1"/>
    </xf>
    <xf numFmtId="0" fontId="12" fillId="22" borderId="13" xfId="0" applyFont="1" applyFill="1" applyBorder="1" applyAlignment="1">
      <alignment horizontal="center"/>
    </xf>
    <xf numFmtId="0" fontId="33" fillId="22" borderId="10" xfId="0" applyFont="1" applyFill="1" applyBorder="1" applyAlignment="1">
      <alignment horizontal="left" vertical="center" wrapText="1"/>
    </xf>
    <xf numFmtId="0" fontId="33" fillId="22" borderId="10" xfId="0" applyFont="1" applyFill="1" applyBorder="1" applyAlignment="1">
      <alignment vertical="center" wrapText="1"/>
    </xf>
    <xf numFmtId="0" fontId="33" fillId="22" borderId="11" xfId="0" applyFont="1" applyFill="1" applyBorder="1" applyAlignment="1">
      <alignment vertical="center" wrapText="1"/>
    </xf>
    <xf numFmtId="0" fontId="33" fillId="22" borderId="13" xfId="0" applyFont="1" applyFill="1" applyBorder="1" applyAlignment="1">
      <alignment vertical="center" wrapText="1"/>
    </xf>
    <xf numFmtId="0" fontId="12" fillId="22" borderId="10" xfId="0" applyFont="1" applyFill="1" applyBorder="1" applyAlignment="1">
      <alignment horizontal="right" wrapText="1"/>
    </xf>
    <xf numFmtId="0" fontId="12" fillId="22" borderId="11" xfId="0" applyFont="1" applyFill="1" applyBorder="1" applyAlignment="1">
      <alignment horizontal="right"/>
    </xf>
    <xf numFmtId="0" fontId="12" fillId="22" borderId="10" xfId="0" applyFont="1" applyFill="1" applyBorder="1" applyAlignment="1">
      <alignment horizontal="right"/>
    </xf>
    <xf numFmtId="0" fontId="12" fillId="22" borderId="0" xfId="0" applyFont="1" applyFill="1" applyBorder="1" applyAlignment="1">
      <alignment horizontal="right"/>
    </xf>
    <xf numFmtId="0" fontId="0" fillId="0" borderId="10" xfId="0" applyBorder="1"/>
    <xf numFmtId="0" fontId="12" fillId="22" borderId="13" xfId="0" applyFont="1" applyFill="1" applyBorder="1" applyAlignment="1">
      <alignment horizontal="right"/>
    </xf>
    <xf numFmtId="0" fontId="1" fillId="0" borderId="0" xfId="0" applyFont="1" applyAlignment="1">
      <alignment vertical="top" wrapText="1"/>
    </xf>
    <xf numFmtId="0" fontId="2" fillId="0" borderId="0" xfId="0" applyFont="1" applyAlignment="1">
      <alignment vertical="top" wrapText="1"/>
    </xf>
    <xf numFmtId="0" fontId="8" fillId="0" borderId="0" xfId="0" applyFont="1" applyAlignment="1" applyProtection="1">
      <alignment horizontal="left"/>
      <protection locked="0"/>
    </xf>
    <xf numFmtId="0" fontId="0" fillId="0" borderId="0" xfId="0" applyProtection="1">
      <protection locked="0"/>
    </xf>
    <xf numFmtId="49" fontId="10" fillId="20" borderId="10" xfId="0" applyNumberFormat="1" applyFont="1" applyFill="1" applyBorder="1" applyAlignment="1">
      <alignment horizontal="center"/>
    </xf>
    <xf numFmtId="0" fontId="33" fillId="22" borderId="14" xfId="0" applyFont="1" applyFill="1" applyBorder="1" applyAlignment="1">
      <alignment horizontal="left" vertical="center" wrapText="1"/>
    </xf>
    <xf numFmtId="0" fontId="12" fillId="22" borderId="14" xfId="0" applyFont="1" applyFill="1" applyBorder="1" applyAlignment="1">
      <alignment horizontal="right"/>
    </xf>
    <xf numFmtId="0" fontId="12" fillId="22" borderId="14" xfId="0" applyFont="1" applyFill="1" applyBorder="1" applyAlignment="1">
      <alignment wrapText="1"/>
    </xf>
    <xf numFmtId="0" fontId="35" fillId="22" borderId="10" xfId="0" applyFont="1" applyFill="1" applyBorder="1" applyAlignment="1">
      <alignment vertical="center" wrapText="1"/>
    </xf>
    <xf numFmtId="0" fontId="12" fillId="22" borderId="14" xfId="0" applyFont="1" applyFill="1" applyBorder="1" applyAlignment="1">
      <alignment horizontal="left" vertical="center" wrapText="1"/>
    </xf>
    <xf numFmtId="4" fontId="0" fillId="0" borderId="10" xfId="0" applyNumberFormat="1" applyBorder="1"/>
  </cellXfs>
  <cellStyles count="4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avadno" xfId="0" builtinId="0"/>
    <cellStyle name="Navadno 2" xfId="36" xr:uid="{00000000-0005-0000-0000-000023000000}"/>
    <cellStyle name="Neutral" xfId="37" xr:uid="{00000000-0005-0000-0000-000024000000}"/>
    <cellStyle name="Note" xfId="38" xr:uid="{00000000-0005-0000-0000-000026000000}"/>
    <cellStyle name="Output" xfId="39" xr:uid="{00000000-0005-0000-0000-000027000000}"/>
    <cellStyle name="Pojasnjevalno besedilo" xfId="40" xr:uid="{00000000-0005-0000-0000-000028000000}"/>
    <cellStyle name="Title" xfId="41" xr:uid="{00000000-0005-0000-0000-000029000000}"/>
    <cellStyle name="Total" xfId="42" xr:uid="{00000000-0005-0000-0000-00002A000000}"/>
    <cellStyle name="Warning Text" xfId="43" xr:uid="{00000000-0005-0000-0000-00002B000000}"/>
  </cellStyles>
  <dxfs count="1">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showGridLines="0" topLeftCell="A22" workbookViewId="0">
      <selection activeCell="B35" sqref="B35"/>
    </sheetView>
  </sheetViews>
  <sheetFormatPr defaultRowHeight="15" x14ac:dyDescent="0.25"/>
  <cols>
    <col min="1" max="1" width="12.28515625" customWidth="1"/>
    <col min="2" max="2" width="33.42578125" customWidth="1"/>
    <col min="3" max="3" width="9.5703125" customWidth="1"/>
    <col min="5" max="5" width="17" customWidth="1"/>
  </cols>
  <sheetData>
    <row r="1" spans="1:6" x14ac:dyDescent="0.25">
      <c r="A1" s="67" t="s">
        <v>388</v>
      </c>
      <c r="B1" s="68"/>
      <c r="C1" s="68"/>
      <c r="D1" s="68"/>
      <c r="E1" s="68"/>
      <c r="F1" s="7"/>
    </row>
    <row r="2" spans="1:6" x14ac:dyDescent="0.25">
      <c r="A2" s="68"/>
      <c r="B2" s="68"/>
      <c r="C2" s="68"/>
      <c r="D2" s="68"/>
      <c r="E2" s="68"/>
      <c r="F2" s="7"/>
    </row>
    <row r="3" spans="1:6" x14ac:dyDescent="0.25">
      <c r="A3" s="68"/>
      <c r="B3" s="68"/>
      <c r="C3" s="68"/>
      <c r="D3" s="68"/>
      <c r="E3" s="68"/>
      <c r="F3" s="7"/>
    </row>
    <row r="4" spans="1:6" ht="21.6" customHeight="1" x14ac:dyDescent="0.25">
      <c r="A4" s="68"/>
      <c r="B4" s="68"/>
      <c r="C4" s="68"/>
      <c r="D4" s="68"/>
      <c r="E4" s="68"/>
      <c r="F4" s="7"/>
    </row>
    <row r="5" spans="1:6" x14ac:dyDescent="0.25">
      <c r="A5" s="68"/>
      <c r="B5" s="68"/>
      <c r="C5" s="68"/>
      <c r="D5" s="68"/>
      <c r="E5" s="68"/>
      <c r="F5" s="7"/>
    </row>
    <row r="6" spans="1:6" x14ac:dyDescent="0.25">
      <c r="A6" s="68"/>
      <c r="B6" s="68"/>
      <c r="C6" s="68"/>
      <c r="D6" s="68"/>
      <c r="E6" s="68"/>
      <c r="F6" s="7"/>
    </row>
    <row r="7" spans="1:6" ht="15.6" customHeight="1" x14ac:dyDescent="0.25">
      <c r="A7" s="68"/>
      <c r="B7" s="68"/>
      <c r="C7" s="68"/>
      <c r="D7" s="68"/>
      <c r="E7" s="68"/>
      <c r="F7" s="7"/>
    </row>
    <row r="8" spans="1:6" ht="31.15" customHeight="1" x14ac:dyDescent="0.25">
      <c r="A8" s="10" t="s">
        <v>104</v>
      </c>
      <c r="B8" s="10"/>
      <c r="C8" s="11"/>
      <c r="D8" s="11"/>
      <c r="E8" s="11"/>
      <c r="F8" s="7"/>
    </row>
    <row r="9" spans="1:6" ht="15.75" x14ac:dyDescent="0.25">
      <c r="A9" s="12" t="s">
        <v>105</v>
      </c>
      <c r="B9" s="12"/>
      <c r="C9" s="13"/>
      <c r="D9" s="13"/>
      <c r="E9" s="11"/>
      <c r="F9" s="7"/>
    </row>
    <row r="10" spans="1:6" ht="15.75" x14ac:dyDescent="0.25">
      <c r="A10" s="12" t="s">
        <v>106</v>
      </c>
      <c r="B10" s="12"/>
      <c r="C10" s="13"/>
      <c r="D10" s="13"/>
      <c r="E10" s="11"/>
      <c r="F10" s="7"/>
    </row>
    <row r="11" spans="1:6" ht="15.75" x14ac:dyDescent="0.25">
      <c r="A11" s="12"/>
      <c r="B11" s="12"/>
      <c r="C11" s="13"/>
      <c r="D11" s="13"/>
      <c r="E11" s="11"/>
      <c r="F11" s="7"/>
    </row>
    <row r="12" spans="1:6" x14ac:dyDescent="0.25">
      <c r="A12" s="69" t="s">
        <v>389</v>
      </c>
      <c r="B12" s="69"/>
      <c r="C12" s="69"/>
      <c r="D12" s="69"/>
      <c r="E12" s="70"/>
      <c r="F12" s="7"/>
    </row>
    <row r="13" spans="1:6" x14ac:dyDescent="0.25">
      <c r="A13" s="71" t="s">
        <v>107</v>
      </c>
      <c r="B13" s="71"/>
      <c r="C13" s="71"/>
      <c r="D13" s="71"/>
      <c r="E13" s="15"/>
      <c r="F13" s="7"/>
    </row>
    <row r="14" spans="1:6" s="22" customFormat="1" ht="25.5" x14ac:dyDescent="0.2">
      <c r="A14" s="16" t="s">
        <v>109</v>
      </c>
      <c r="B14" s="16" t="s">
        <v>110</v>
      </c>
      <c r="C14" s="16" t="s">
        <v>111</v>
      </c>
      <c r="D14" s="16" t="s">
        <v>112</v>
      </c>
      <c r="E14" s="16" t="s">
        <v>113</v>
      </c>
      <c r="F14" s="21"/>
    </row>
    <row r="15" spans="1:6" s="22" customFormat="1" ht="12.75" x14ac:dyDescent="0.2">
      <c r="A15" s="18" t="s">
        <v>125</v>
      </c>
      <c r="B15" s="18" t="s">
        <v>126</v>
      </c>
      <c r="C15" s="18" t="s">
        <v>127</v>
      </c>
      <c r="D15" s="18" t="s">
        <v>128</v>
      </c>
      <c r="E15" s="18" t="s">
        <v>129</v>
      </c>
      <c r="F15" s="21"/>
    </row>
    <row r="16" spans="1:6" s="28" customFormat="1" ht="33.75" x14ac:dyDescent="0.2">
      <c r="A16" s="57">
        <v>11010001</v>
      </c>
      <c r="B16" s="58" t="s">
        <v>149</v>
      </c>
      <c r="C16" s="61">
        <v>10</v>
      </c>
      <c r="D16" s="62" t="s">
        <v>142</v>
      </c>
      <c r="E16" s="25" t="s">
        <v>399</v>
      </c>
      <c r="F16" s="27"/>
    </row>
    <row r="17" spans="1:6" s="28" customFormat="1" ht="22.5" x14ac:dyDescent="0.2">
      <c r="A17" s="57">
        <v>11010002</v>
      </c>
      <c r="B17" s="58" t="s">
        <v>150</v>
      </c>
      <c r="C17" s="61">
        <v>20</v>
      </c>
      <c r="D17" s="62" t="s">
        <v>143</v>
      </c>
      <c r="E17" s="25" t="s">
        <v>399</v>
      </c>
      <c r="F17" s="27"/>
    </row>
    <row r="18" spans="1:6" s="28" customFormat="1" ht="33.75" x14ac:dyDescent="0.2">
      <c r="A18" s="57">
        <v>11010003</v>
      </c>
      <c r="B18" s="58" t="s">
        <v>151</v>
      </c>
      <c r="C18" s="61">
        <v>10</v>
      </c>
      <c r="D18" s="62" t="s">
        <v>142</v>
      </c>
      <c r="E18" s="25" t="s">
        <v>399</v>
      </c>
      <c r="F18" s="27"/>
    </row>
    <row r="19" spans="1:6" ht="78.75" x14ac:dyDescent="0.25">
      <c r="A19" s="57">
        <v>11010004</v>
      </c>
      <c r="B19" s="58" t="s">
        <v>380</v>
      </c>
      <c r="C19" s="63">
        <v>15</v>
      </c>
      <c r="D19" s="63" t="s">
        <v>163</v>
      </c>
      <c r="E19" s="25" t="s">
        <v>399</v>
      </c>
    </row>
    <row r="20" spans="1:6" x14ac:dyDescent="0.25">
      <c r="A20" s="57">
        <v>11010005</v>
      </c>
      <c r="B20" s="58" t="s">
        <v>357</v>
      </c>
      <c r="C20" s="63">
        <v>10</v>
      </c>
      <c r="D20" s="63" t="s">
        <v>142</v>
      </c>
      <c r="E20" s="25" t="s">
        <v>399</v>
      </c>
    </row>
    <row r="21" spans="1:6" ht="67.5" x14ac:dyDescent="0.25">
      <c r="A21" s="57">
        <v>11010006</v>
      </c>
      <c r="B21" s="58" t="s">
        <v>356</v>
      </c>
      <c r="C21" s="63">
        <v>25</v>
      </c>
      <c r="D21" s="63" t="s">
        <v>142</v>
      </c>
      <c r="E21" s="25" t="s">
        <v>399</v>
      </c>
    </row>
    <row r="22" spans="1:6" x14ac:dyDescent="0.25">
      <c r="A22" s="57">
        <v>11010007</v>
      </c>
      <c r="B22" s="58" t="s">
        <v>376</v>
      </c>
      <c r="C22" s="63">
        <v>15</v>
      </c>
      <c r="D22" s="63" t="s">
        <v>173</v>
      </c>
      <c r="E22" s="25" t="s">
        <v>399</v>
      </c>
    </row>
    <row r="23" spans="1:6" x14ac:dyDescent="0.25">
      <c r="A23" s="57">
        <v>11010008</v>
      </c>
      <c r="B23" s="58" t="s">
        <v>352</v>
      </c>
      <c r="C23" s="63">
        <v>15</v>
      </c>
      <c r="D23" s="63" t="s">
        <v>143</v>
      </c>
      <c r="E23" s="25" t="s">
        <v>399</v>
      </c>
    </row>
    <row r="24" spans="1:6" s="28" customFormat="1" ht="11.25" x14ac:dyDescent="0.2">
      <c r="A24" s="57">
        <v>11010009</v>
      </c>
      <c r="B24" s="59" t="s">
        <v>32</v>
      </c>
      <c r="C24" s="61">
        <v>15</v>
      </c>
      <c r="D24" s="62" t="s">
        <v>142</v>
      </c>
      <c r="E24" s="25" t="s">
        <v>399</v>
      </c>
      <c r="F24" s="27"/>
    </row>
    <row r="25" spans="1:6" s="28" customFormat="1" ht="11.25" x14ac:dyDescent="0.2">
      <c r="A25" s="57">
        <v>11010010</v>
      </c>
      <c r="B25" s="59" t="s">
        <v>31</v>
      </c>
      <c r="C25" s="61">
        <v>15</v>
      </c>
      <c r="D25" s="62" t="s">
        <v>142</v>
      </c>
      <c r="E25" s="25" t="s">
        <v>399</v>
      </c>
      <c r="F25" s="27"/>
    </row>
    <row r="26" spans="1:6" ht="11.25" customHeight="1" x14ac:dyDescent="0.25">
      <c r="A26" s="57">
        <v>11010011</v>
      </c>
      <c r="B26" s="58" t="s">
        <v>351</v>
      </c>
      <c r="C26" s="63">
        <v>8</v>
      </c>
      <c r="D26" s="63" t="s">
        <v>143</v>
      </c>
      <c r="E26" s="25" t="s">
        <v>399</v>
      </c>
    </row>
    <row r="27" spans="1:6" ht="33.75" x14ac:dyDescent="0.25">
      <c r="A27" s="57">
        <v>11010012</v>
      </c>
      <c r="B27" s="58" t="s">
        <v>382</v>
      </c>
      <c r="C27" s="63">
        <v>20</v>
      </c>
      <c r="D27" s="63" t="s">
        <v>143</v>
      </c>
      <c r="E27" s="25" t="s">
        <v>399</v>
      </c>
    </row>
    <row r="28" spans="1:6" ht="67.5" x14ac:dyDescent="0.25">
      <c r="A28" s="57">
        <v>11010013</v>
      </c>
      <c r="B28" s="58" t="s">
        <v>383</v>
      </c>
      <c r="C28" s="63">
        <v>30</v>
      </c>
      <c r="D28" s="63" t="s">
        <v>143</v>
      </c>
      <c r="E28" s="25" t="s">
        <v>399</v>
      </c>
    </row>
    <row r="29" spans="1:6" ht="22.5" x14ac:dyDescent="0.25">
      <c r="A29" s="57">
        <v>11010014</v>
      </c>
      <c r="B29" s="58" t="s">
        <v>353</v>
      </c>
      <c r="C29" s="63">
        <v>25</v>
      </c>
      <c r="D29" s="63" t="s">
        <v>163</v>
      </c>
      <c r="E29" s="25" t="s">
        <v>399</v>
      </c>
    </row>
    <row r="30" spans="1:6" x14ac:dyDescent="0.25">
      <c r="A30" s="57">
        <v>11010015</v>
      </c>
      <c r="B30" s="58" t="s">
        <v>384</v>
      </c>
      <c r="C30" s="63">
        <v>20</v>
      </c>
      <c r="D30" s="63" t="s">
        <v>143</v>
      </c>
      <c r="E30" s="25" t="s">
        <v>399</v>
      </c>
    </row>
    <row r="31" spans="1:6" x14ac:dyDescent="0.25">
      <c r="A31" s="57">
        <v>11010016</v>
      </c>
      <c r="B31" s="58" t="s">
        <v>385</v>
      </c>
      <c r="C31" s="63">
        <v>25</v>
      </c>
      <c r="D31" s="63" t="s">
        <v>142</v>
      </c>
      <c r="E31" s="25" t="s">
        <v>399</v>
      </c>
    </row>
    <row r="32" spans="1:6" ht="22.5" x14ac:dyDescent="0.25">
      <c r="A32" s="57">
        <v>11010017</v>
      </c>
      <c r="B32" s="58" t="s">
        <v>354</v>
      </c>
      <c r="C32" s="63">
        <v>10</v>
      </c>
      <c r="D32" s="63" t="s">
        <v>142</v>
      </c>
      <c r="E32" s="25" t="s">
        <v>399</v>
      </c>
    </row>
    <row r="33" spans="1:5" ht="22.5" x14ac:dyDescent="0.25">
      <c r="A33" s="57">
        <v>11010018</v>
      </c>
      <c r="B33" s="58" t="s">
        <v>355</v>
      </c>
      <c r="C33" s="63">
        <v>10</v>
      </c>
      <c r="D33" s="63" t="s">
        <v>142</v>
      </c>
      <c r="E33" s="25" t="s">
        <v>399</v>
      </c>
    </row>
    <row r="34" spans="1:5" x14ac:dyDescent="0.25">
      <c r="A34" s="72">
        <v>11010019</v>
      </c>
      <c r="B34" s="60" t="s">
        <v>208</v>
      </c>
      <c r="C34" s="73">
        <v>15</v>
      </c>
      <c r="D34" s="64" t="s">
        <v>142</v>
      </c>
      <c r="E34" s="74" t="s">
        <v>399</v>
      </c>
    </row>
    <row r="35" spans="1:5" x14ac:dyDescent="0.25">
      <c r="A35" s="65"/>
      <c r="B35" s="75"/>
      <c r="C35" s="65"/>
      <c r="D35" s="65"/>
      <c r="E35" s="65"/>
    </row>
    <row r="38" spans="1:5" x14ac:dyDescent="0.25">
      <c r="B38" t="s">
        <v>404</v>
      </c>
      <c r="C38" t="s">
        <v>405</v>
      </c>
    </row>
    <row r="40" spans="1:5" x14ac:dyDescent="0.25">
      <c r="B40" t="s">
        <v>406</v>
      </c>
    </row>
  </sheetData>
  <mergeCells count="3">
    <mergeCell ref="A1:E7"/>
    <mergeCell ref="A12:E12"/>
    <mergeCell ref="A13:D13"/>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3"/>
  <sheetViews>
    <sheetView topLeftCell="A49" workbookViewId="0">
      <selection activeCell="M59" sqref="M59"/>
    </sheetView>
  </sheetViews>
  <sheetFormatPr defaultRowHeight="15" x14ac:dyDescent="0.25"/>
  <cols>
    <col min="1" max="1" width="12.42578125" customWidth="1"/>
    <col min="2" max="2" width="41.42578125" customWidth="1"/>
    <col min="5" max="5" width="15.28515625" customWidth="1"/>
  </cols>
  <sheetData>
    <row r="1" spans="1:5" x14ac:dyDescent="0.25">
      <c r="A1" s="67" t="s">
        <v>388</v>
      </c>
      <c r="B1" s="68"/>
      <c r="C1" s="68"/>
      <c r="D1" s="68"/>
      <c r="E1" s="68"/>
    </row>
    <row r="2" spans="1:5" x14ac:dyDescent="0.25">
      <c r="A2" s="68"/>
      <c r="B2" s="68"/>
      <c r="C2" s="68"/>
      <c r="D2" s="68"/>
      <c r="E2" s="68"/>
    </row>
    <row r="3" spans="1:5" x14ac:dyDescent="0.25">
      <c r="A3" s="68"/>
      <c r="B3" s="68"/>
      <c r="C3" s="68"/>
      <c r="D3" s="68"/>
      <c r="E3" s="68"/>
    </row>
    <row r="4" spans="1:5" ht="21.6" customHeight="1" x14ac:dyDescent="0.25">
      <c r="A4" s="68"/>
      <c r="B4" s="68"/>
      <c r="C4" s="68"/>
      <c r="D4" s="68"/>
      <c r="E4" s="68"/>
    </row>
    <row r="5" spans="1:5" x14ac:dyDescent="0.25">
      <c r="A5" s="68"/>
      <c r="B5" s="68"/>
      <c r="C5" s="68"/>
      <c r="D5" s="68"/>
      <c r="E5" s="68"/>
    </row>
    <row r="6" spans="1:5" x14ac:dyDescent="0.25">
      <c r="A6" s="68"/>
      <c r="B6" s="68"/>
      <c r="C6" s="68"/>
      <c r="D6" s="68"/>
      <c r="E6" s="68"/>
    </row>
    <row r="7" spans="1:5" ht="15.6" customHeight="1" x14ac:dyDescent="0.25">
      <c r="A7" s="68"/>
      <c r="B7" s="68"/>
      <c r="C7" s="68"/>
      <c r="D7" s="68"/>
      <c r="E7" s="68"/>
    </row>
    <row r="8" spans="1:5" ht="31.15" customHeight="1" x14ac:dyDescent="0.25">
      <c r="A8" s="10" t="s">
        <v>104</v>
      </c>
      <c r="B8" s="10"/>
      <c r="C8" s="11"/>
      <c r="D8" s="11"/>
      <c r="E8" s="11"/>
    </row>
    <row r="9" spans="1:5" ht="15.75" x14ac:dyDescent="0.25">
      <c r="A9" s="12" t="s">
        <v>105</v>
      </c>
      <c r="B9" s="12"/>
      <c r="C9" s="13"/>
      <c r="D9" s="13"/>
      <c r="E9" s="11"/>
    </row>
    <row r="10" spans="1:5" ht="15.75" x14ac:dyDescent="0.25">
      <c r="A10" s="12" t="s">
        <v>106</v>
      </c>
      <c r="B10" s="12"/>
      <c r="C10" s="13"/>
      <c r="D10" s="13"/>
      <c r="E10" s="11"/>
    </row>
    <row r="11" spans="1:5" ht="15.75" x14ac:dyDescent="0.25">
      <c r="A11" s="12"/>
      <c r="B11" s="12"/>
      <c r="C11" s="13"/>
      <c r="D11" s="13"/>
      <c r="E11" s="11"/>
    </row>
    <row r="12" spans="1:5" x14ac:dyDescent="0.25">
      <c r="A12" s="69" t="s">
        <v>390</v>
      </c>
      <c r="B12" s="69"/>
      <c r="C12" s="69"/>
      <c r="D12" s="69"/>
      <c r="E12" s="70"/>
    </row>
    <row r="13" spans="1:5" x14ac:dyDescent="0.25">
      <c r="A13" s="71" t="s">
        <v>107</v>
      </c>
      <c r="B13" s="71"/>
      <c r="C13" s="71"/>
      <c r="D13" s="71"/>
      <c r="E13" s="15"/>
    </row>
    <row r="14" spans="1:5" s="22" customFormat="1" ht="25.5" x14ac:dyDescent="0.2">
      <c r="A14" s="16" t="s">
        <v>109</v>
      </c>
      <c r="B14" s="16" t="s">
        <v>110</v>
      </c>
      <c r="C14" s="16" t="s">
        <v>111</v>
      </c>
      <c r="D14" s="16" t="s">
        <v>112</v>
      </c>
      <c r="E14" s="16" t="s">
        <v>113</v>
      </c>
    </row>
    <row r="15" spans="1:5" s="22" customFormat="1" ht="12.75" x14ac:dyDescent="0.2">
      <c r="A15" s="18" t="s">
        <v>125</v>
      </c>
      <c r="B15" s="18" t="s">
        <v>126</v>
      </c>
      <c r="C15" s="18" t="s">
        <v>127</v>
      </c>
      <c r="D15" s="18" t="s">
        <v>128</v>
      </c>
      <c r="E15" s="18" t="s">
        <v>129</v>
      </c>
    </row>
    <row r="16" spans="1:5" ht="45" x14ac:dyDescent="0.25">
      <c r="A16" s="23">
        <v>11020001</v>
      </c>
      <c r="B16" s="30" t="s">
        <v>8</v>
      </c>
      <c r="C16" s="31">
        <v>40</v>
      </c>
      <c r="D16" s="31" t="s">
        <v>141</v>
      </c>
      <c r="E16" s="25" t="s">
        <v>391</v>
      </c>
    </row>
    <row r="17" spans="1:5" ht="34.5" x14ac:dyDescent="0.25">
      <c r="A17" s="23">
        <v>11020002</v>
      </c>
      <c r="B17" s="30" t="s">
        <v>7</v>
      </c>
      <c r="C17" s="31">
        <v>30</v>
      </c>
      <c r="D17" s="31" t="s">
        <v>141</v>
      </c>
      <c r="E17" s="25" t="s">
        <v>391</v>
      </c>
    </row>
    <row r="18" spans="1:5" ht="34.5" x14ac:dyDescent="0.25">
      <c r="A18" s="23">
        <v>11020003</v>
      </c>
      <c r="B18" s="30" t="s">
        <v>6</v>
      </c>
      <c r="C18" s="31">
        <v>10</v>
      </c>
      <c r="D18" s="31" t="s">
        <v>143</v>
      </c>
      <c r="E18" s="25" t="s">
        <v>391</v>
      </c>
    </row>
    <row r="19" spans="1:5" ht="34.5" x14ac:dyDescent="0.25">
      <c r="A19" s="23">
        <v>11020004</v>
      </c>
      <c r="B19" s="30" t="s">
        <v>5</v>
      </c>
      <c r="C19" s="31">
        <v>10</v>
      </c>
      <c r="D19" s="31" t="s">
        <v>33</v>
      </c>
      <c r="E19" s="25" t="s">
        <v>391</v>
      </c>
    </row>
    <row r="20" spans="1:5" ht="34.5" x14ac:dyDescent="0.25">
      <c r="A20" s="23">
        <v>11020005</v>
      </c>
      <c r="B20" s="30" t="s">
        <v>4</v>
      </c>
      <c r="C20" s="31">
        <v>15</v>
      </c>
      <c r="D20" s="31" t="s">
        <v>34</v>
      </c>
      <c r="E20" s="25" t="s">
        <v>391</v>
      </c>
    </row>
    <row r="21" spans="1:5" ht="34.5" x14ac:dyDescent="0.25">
      <c r="A21" s="23">
        <v>11020006</v>
      </c>
      <c r="B21" s="30" t="s">
        <v>3</v>
      </c>
      <c r="C21" s="31">
        <v>200</v>
      </c>
      <c r="D21" s="31" t="s">
        <v>141</v>
      </c>
      <c r="E21" s="25" t="s">
        <v>391</v>
      </c>
    </row>
    <row r="22" spans="1:5" ht="34.5" x14ac:dyDescent="0.25">
      <c r="A22" s="23">
        <v>11020007</v>
      </c>
      <c r="B22" s="30" t="s">
        <v>2</v>
      </c>
      <c r="C22" s="31">
        <v>50</v>
      </c>
      <c r="D22" s="31" t="s">
        <v>141</v>
      </c>
      <c r="E22" s="25" t="s">
        <v>391</v>
      </c>
    </row>
    <row r="23" spans="1:5" ht="34.5" x14ac:dyDescent="0.25">
      <c r="A23" s="23">
        <v>11020008</v>
      </c>
      <c r="B23" s="30" t="s">
        <v>24</v>
      </c>
      <c r="C23" s="31">
        <v>200</v>
      </c>
      <c r="D23" s="31" t="s">
        <v>173</v>
      </c>
      <c r="E23" s="25" t="s">
        <v>391</v>
      </c>
    </row>
    <row r="24" spans="1:5" ht="34.5" x14ac:dyDescent="0.25">
      <c r="A24" s="23">
        <v>11020009</v>
      </c>
      <c r="B24" s="30" t="s">
        <v>26</v>
      </c>
      <c r="C24" s="31">
        <v>200</v>
      </c>
      <c r="D24" s="31" t="s">
        <v>173</v>
      </c>
      <c r="E24" s="25" t="s">
        <v>391</v>
      </c>
    </row>
    <row r="25" spans="1:5" ht="34.5" x14ac:dyDescent="0.25">
      <c r="A25" s="23">
        <v>11020010</v>
      </c>
      <c r="B25" s="30" t="s">
        <v>23</v>
      </c>
      <c r="C25" s="31">
        <v>160</v>
      </c>
      <c r="D25" s="31" t="s">
        <v>173</v>
      </c>
      <c r="E25" s="25" t="s">
        <v>391</v>
      </c>
    </row>
    <row r="26" spans="1:5" ht="34.5" x14ac:dyDescent="0.25">
      <c r="A26" s="23">
        <v>11020011</v>
      </c>
      <c r="B26" s="30" t="s">
        <v>1</v>
      </c>
      <c r="C26" s="31">
        <v>50</v>
      </c>
      <c r="D26" s="31" t="s">
        <v>141</v>
      </c>
      <c r="E26" s="25" t="s">
        <v>391</v>
      </c>
    </row>
    <row r="27" spans="1:5" ht="34.5" x14ac:dyDescent="0.25">
      <c r="A27" s="23">
        <v>11020012</v>
      </c>
      <c r="B27" s="30" t="s">
        <v>147</v>
      </c>
      <c r="C27" s="31">
        <v>20</v>
      </c>
      <c r="D27" s="31" t="s">
        <v>141</v>
      </c>
      <c r="E27" s="25" t="s">
        <v>391</v>
      </c>
    </row>
    <row r="28" spans="1:5" ht="34.5" x14ac:dyDescent="0.25">
      <c r="A28" s="23">
        <v>11020013</v>
      </c>
      <c r="B28" s="30" t="s">
        <v>146</v>
      </c>
      <c r="C28" s="31">
        <v>20</v>
      </c>
      <c r="D28" s="31" t="s">
        <v>141</v>
      </c>
      <c r="E28" s="25" t="s">
        <v>391</v>
      </c>
    </row>
    <row r="29" spans="1:5" ht="34.5" x14ac:dyDescent="0.25">
      <c r="A29" s="23">
        <v>11020014</v>
      </c>
      <c r="B29" s="30" t="s">
        <v>145</v>
      </c>
      <c r="C29" s="31">
        <v>20</v>
      </c>
      <c r="D29" s="31" t="s">
        <v>141</v>
      </c>
      <c r="E29" s="25" t="s">
        <v>391</v>
      </c>
    </row>
    <row r="30" spans="1:5" ht="34.5" x14ac:dyDescent="0.25">
      <c r="A30" s="23">
        <v>11020015</v>
      </c>
      <c r="B30" s="30" t="s">
        <v>25</v>
      </c>
      <c r="C30" s="31">
        <v>30</v>
      </c>
      <c r="D30" s="31" t="s">
        <v>173</v>
      </c>
      <c r="E30" s="25" t="s">
        <v>391</v>
      </c>
    </row>
    <row r="31" spans="1:5" ht="34.5" x14ac:dyDescent="0.25">
      <c r="A31" s="23">
        <v>11020016</v>
      </c>
      <c r="B31" s="30" t="s">
        <v>13</v>
      </c>
      <c r="C31" s="31">
        <v>20</v>
      </c>
      <c r="D31" s="31" t="s">
        <v>143</v>
      </c>
      <c r="E31" s="25" t="s">
        <v>391</v>
      </c>
    </row>
    <row r="32" spans="1:5" ht="34.5" x14ac:dyDescent="0.25">
      <c r="A32" s="23">
        <v>11020017</v>
      </c>
      <c r="B32" s="30" t="s">
        <v>212</v>
      </c>
      <c r="C32" s="31">
        <v>20</v>
      </c>
      <c r="D32" s="31" t="s">
        <v>143</v>
      </c>
      <c r="E32" s="25" t="s">
        <v>391</v>
      </c>
    </row>
    <row r="33" spans="1:5" ht="34.5" x14ac:dyDescent="0.25">
      <c r="A33" s="23">
        <v>11020018</v>
      </c>
      <c r="B33" s="30" t="s">
        <v>14</v>
      </c>
      <c r="C33" s="31">
        <v>15</v>
      </c>
      <c r="D33" s="31" t="s">
        <v>143</v>
      </c>
      <c r="E33" s="25" t="s">
        <v>391</v>
      </c>
    </row>
    <row r="34" spans="1:5" ht="34.5" x14ac:dyDescent="0.25">
      <c r="A34" s="23">
        <v>11020019</v>
      </c>
      <c r="B34" s="30" t="s">
        <v>21</v>
      </c>
      <c r="C34" s="31">
        <v>30</v>
      </c>
      <c r="D34" s="31" t="s">
        <v>142</v>
      </c>
      <c r="E34" s="25" t="s">
        <v>391</v>
      </c>
    </row>
    <row r="35" spans="1:5" ht="34.5" x14ac:dyDescent="0.25">
      <c r="A35" s="23">
        <v>11020020</v>
      </c>
      <c r="B35" s="30" t="s">
        <v>215</v>
      </c>
      <c r="C35" s="31">
        <v>20</v>
      </c>
      <c r="D35" s="31" t="s">
        <v>142</v>
      </c>
      <c r="E35" s="25" t="s">
        <v>391</v>
      </c>
    </row>
    <row r="36" spans="1:5" ht="34.5" x14ac:dyDescent="0.25">
      <c r="A36" s="23">
        <v>11020021</v>
      </c>
      <c r="B36" s="30" t="s">
        <v>20</v>
      </c>
      <c r="C36" s="31">
        <v>100</v>
      </c>
      <c r="D36" s="31" t="s">
        <v>163</v>
      </c>
      <c r="E36" s="25" t="s">
        <v>391</v>
      </c>
    </row>
    <row r="37" spans="1:5" ht="34.5" x14ac:dyDescent="0.25">
      <c r="A37" s="23">
        <v>11020022</v>
      </c>
      <c r="B37" s="30" t="s">
        <v>18</v>
      </c>
      <c r="C37" s="31">
        <v>40</v>
      </c>
      <c r="D37" s="31" t="s">
        <v>143</v>
      </c>
      <c r="E37" s="25" t="s">
        <v>391</v>
      </c>
    </row>
    <row r="38" spans="1:5" ht="34.5" x14ac:dyDescent="0.25">
      <c r="A38" s="23">
        <v>11020023</v>
      </c>
      <c r="B38" s="30" t="s">
        <v>19</v>
      </c>
      <c r="C38" s="31">
        <v>5</v>
      </c>
      <c r="D38" s="31" t="s">
        <v>163</v>
      </c>
      <c r="E38" s="25" t="s">
        <v>391</v>
      </c>
    </row>
    <row r="39" spans="1:5" ht="34.5" x14ac:dyDescent="0.25">
      <c r="A39" s="23">
        <v>11020024</v>
      </c>
      <c r="B39" s="52" t="s">
        <v>36</v>
      </c>
      <c r="C39" s="25">
        <v>10</v>
      </c>
      <c r="D39" s="25" t="s">
        <v>143</v>
      </c>
      <c r="E39" s="25" t="s">
        <v>391</v>
      </c>
    </row>
    <row r="40" spans="1:5" ht="34.5" x14ac:dyDescent="0.25">
      <c r="A40" s="23">
        <v>11020025</v>
      </c>
      <c r="B40" s="54" t="s">
        <v>35</v>
      </c>
      <c r="C40" s="29">
        <v>40</v>
      </c>
      <c r="D40" s="25" t="s">
        <v>143</v>
      </c>
      <c r="E40" s="25" t="s">
        <v>391</v>
      </c>
    </row>
    <row r="41" spans="1:5" ht="34.5" x14ac:dyDescent="0.25">
      <c r="A41" s="23">
        <v>11020026</v>
      </c>
      <c r="B41" s="30" t="s">
        <v>17</v>
      </c>
      <c r="C41" s="31">
        <v>100</v>
      </c>
      <c r="D41" s="31" t="s">
        <v>143</v>
      </c>
      <c r="E41" s="25" t="s">
        <v>391</v>
      </c>
    </row>
    <row r="42" spans="1:5" ht="34.5" x14ac:dyDescent="0.25">
      <c r="A42" s="23">
        <v>11020027</v>
      </c>
      <c r="B42" s="30" t="s">
        <v>0</v>
      </c>
      <c r="C42" s="31">
        <v>20</v>
      </c>
      <c r="D42" s="31" t="s">
        <v>143</v>
      </c>
      <c r="E42" s="25" t="s">
        <v>391</v>
      </c>
    </row>
    <row r="43" spans="1:5" ht="45" x14ac:dyDescent="0.25">
      <c r="A43" s="23">
        <v>11020028</v>
      </c>
      <c r="B43" s="30" t="s">
        <v>207</v>
      </c>
      <c r="C43" s="31">
        <v>20</v>
      </c>
      <c r="D43" s="31" t="s">
        <v>163</v>
      </c>
      <c r="E43" s="25" t="s">
        <v>391</v>
      </c>
    </row>
    <row r="44" spans="1:5" ht="34.5" x14ac:dyDescent="0.25">
      <c r="A44" s="23">
        <v>11020029</v>
      </c>
      <c r="B44" s="30" t="s">
        <v>12</v>
      </c>
      <c r="C44" s="31">
        <v>10</v>
      </c>
      <c r="D44" s="31" t="s">
        <v>163</v>
      </c>
      <c r="E44" s="25" t="s">
        <v>391</v>
      </c>
    </row>
    <row r="45" spans="1:5" ht="34.5" x14ac:dyDescent="0.25">
      <c r="A45" s="23">
        <v>11020030</v>
      </c>
      <c r="B45" s="30" t="s">
        <v>16</v>
      </c>
      <c r="C45" s="31">
        <v>8</v>
      </c>
      <c r="D45" s="31" t="s">
        <v>37</v>
      </c>
      <c r="E45" s="25" t="s">
        <v>391</v>
      </c>
    </row>
    <row r="46" spans="1:5" ht="34.5" x14ac:dyDescent="0.25">
      <c r="A46" s="23">
        <v>11020031</v>
      </c>
      <c r="B46" s="30" t="s">
        <v>15</v>
      </c>
      <c r="C46" s="31">
        <v>8</v>
      </c>
      <c r="D46" s="31" t="s">
        <v>173</v>
      </c>
      <c r="E46" s="25" t="s">
        <v>391</v>
      </c>
    </row>
    <row r="47" spans="1:5" ht="56.25" x14ac:dyDescent="0.25">
      <c r="A47" s="23">
        <v>11020032</v>
      </c>
      <c r="B47" s="30" t="s">
        <v>27</v>
      </c>
      <c r="C47" s="31">
        <v>20</v>
      </c>
      <c r="D47" s="31" t="s">
        <v>142</v>
      </c>
      <c r="E47" s="25" t="s">
        <v>391</v>
      </c>
    </row>
    <row r="48" spans="1:5" ht="34.5" x14ac:dyDescent="0.25">
      <c r="A48" s="23">
        <v>11020033</v>
      </c>
      <c r="B48" s="30" t="s">
        <v>28</v>
      </c>
      <c r="C48" s="31">
        <v>16</v>
      </c>
      <c r="D48" s="31" t="s">
        <v>142</v>
      </c>
      <c r="E48" s="25" t="s">
        <v>391</v>
      </c>
    </row>
    <row r="49" spans="1:5" ht="34.5" x14ac:dyDescent="0.25">
      <c r="A49" s="23">
        <v>11020034</v>
      </c>
      <c r="B49" s="30" t="s">
        <v>22</v>
      </c>
      <c r="C49" s="31">
        <v>50</v>
      </c>
      <c r="D49" s="31" t="s">
        <v>163</v>
      </c>
      <c r="E49" s="25" t="s">
        <v>391</v>
      </c>
    </row>
    <row r="50" spans="1:5" ht="34.5" x14ac:dyDescent="0.25">
      <c r="A50" s="23">
        <v>11020035</v>
      </c>
      <c r="B50" s="30" t="s">
        <v>221</v>
      </c>
      <c r="C50" s="31">
        <v>8</v>
      </c>
      <c r="D50" s="31" t="s">
        <v>163</v>
      </c>
      <c r="E50" s="25" t="s">
        <v>391</v>
      </c>
    </row>
    <row r="51" spans="1:5" ht="34.5" x14ac:dyDescent="0.25">
      <c r="A51" s="23">
        <v>11020036</v>
      </c>
      <c r="B51" s="30" t="s">
        <v>222</v>
      </c>
      <c r="C51" s="31">
        <v>16</v>
      </c>
      <c r="D51" s="31" t="s">
        <v>163</v>
      </c>
      <c r="E51" s="25" t="s">
        <v>391</v>
      </c>
    </row>
    <row r="52" spans="1:5" ht="34.5" x14ac:dyDescent="0.25">
      <c r="A52" s="23">
        <v>11020037</v>
      </c>
      <c r="B52" s="30" t="s">
        <v>223</v>
      </c>
      <c r="C52" s="31">
        <v>50</v>
      </c>
      <c r="D52" s="31" t="s">
        <v>163</v>
      </c>
      <c r="E52" s="25" t="s">
        <v>391</v>
      </c>
    </row>
    <row r="53" spans="1:5" ht="34.5" x14ac:dyDescent="0.25">
      <c r="A53" s="23">
        <v>11020038</v>
      </c>
      <c r="B53" s="30" t="s">
        <v>224</v>
      </c>
      <c r="C53" s="31">
        <v>10</v>
      </c>
      <c r="D53" s="31" t="s">
        <v>143</v>
      </c>
      <c r="E53" s="25" t="s">
        <v>391</v>
      </c>
    </row>
    <row r="54" spans="1:5" ht="34.5" x14ac:dyDescent="0.25">
      <c r="A54" s="23">
        <v>11020039</v>
      </c>
      <c r="B54" s="30" t="s">
        <v>225</v>
      </c>
      <c r="C54" s="31">
        <v>10</v>
      </c>
      <c r="D54" s="31" t="s">
        <v>173</v>
      </c>
      <c r="E54" s="25" t="s">
        <v>391</v>
      </c>
    </row>
    <row r="55" spans="1:5" ht="34.5" x14ac:dyDescent="0.25">
      <c r="A55" s="23">
        <v>11020040</v>
      </c>
      <c r="B55" s="30" t="s">
        <v>226</v>
      </c>
      <c r="C55" s="31">
        <v>10</v>
      </c>
      <c r="D55" s="31" t="s">
        <v>173</v>
      </c>
      <c r="E55" s="25" t="s">
        <v>391</v>
      </c>
    </row>
    <row r="56" spans="1:5" ht="34.5" x14ac:dyDescent="0.25">
      <c r="A56" s="23">
        <v>11020041</v>
      </c>
      <c r="B56" s="30" t="s">
        <v>69</v>
      </c>
      <c r="C56" s="31">
        <v>10</v>
      </c>
      <c r="D56" s="31" t="s">
        <v>233</v>
      </c>
      <c r="E56" s="25" t="s">
        <v>391</v>
      </c>
    </row>
    <row r="57" spans="1:5" x14ac:dyDescent="0.25">
      <c r="A57" s="76">
        <v>11020042</v>
      </c>
      <c r="B57" s="55" t="s">
        <v>70</v>
      </c>
      <c r="C57" s="56">
        <v>10</v>
      </c>
      <c r="D57" s="56" t="s">
        <v>163</v>
      </c>
      <c r="E57" s="74" t="s">
        <v>391</v>
      </c>
    </row>
    <row r="58" spans="1:5" x14ac:dyDescent="0.25">
      <c r="A58" s="65"/>
      <c r="B58" s="30"/>
      <c r="C58" s="65"/>
      <c r="D58" s="65"/>
      <c r="E58" s="65"/>
    </row>
    <row r="61" spans="1:5" x14ac:dyDescent="0.25">
      <c r="B61" t="s">
        <v>404</v>
      </c>
      <c r="C61" t="s">
        <v>405</v>
      </c>
    </row>
    <row r="63" spans="1:5" x14ac:dyDescent="0.25">
      <c r="B63" t="s">
        <v>406</v>
      </c>
    </row>
  </sheetData>
  <mergeCells count="3">
    <mergeCell ref="A1:E7"/>
    <mergeCell ref="A12:E12"/>
    <mergeCell ref="A13:D13"/>
  </mergeCells>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0"/>
  <sheetViews>
    <sheetView topLeftCell="A43" workbookViewId="0">
      <selection activeCell="B45" sqref="B45"/>
    </sheetView>
  </sheetViews>
  <sheetFormatPr defaultRowHeight="15" x14ac:dyDescent="0.25"/>
  <cols>
    <col min="2" max="2" width="28.5703125" customWidth="1"/>
    <col min="5" max="5" width="17.42578125" customWidth="1"/>
    <col min="6" max="6" width="14.5703125" customWidth="1"/>
    <col min="7" max="7" width="12.5703125" customWidth="1"/>
    <col min="8" max="8" width="16.28515625" customWidth="1"/>
    <col min="9" max="9" width="13.85546875" customWidth="1"/>
    <col min="11" max="11" width="17.85546875" customWidth="1"/>
    <col min="12" max="12" width="14.42578125" customWidth="1"/>
    <col min="13" max="13" width="16.85546875" customWidth="1"/>
    <col min="14" max="14" width="15.85546875" customWidth="1"/>
    <col min="15" max="15" width="14.140625" customWidth="1"/>
    <col min="16" max="16" width="19.5703125" customWidth="1"/>
  </cols>
  <sheetData>
    <row r="1" spans="1:17" x14ac:dyDescent="0.25">
      <c r="A1" s="67" t="s">
        <v>388</v>
      </c>
      <c r="B1" s="68"/>
      <c r="C1" s="68"/>
      <c r="D1" s="68"/>
      <c r="E1" s="68"/>
      <c r="F1" s="68"/>
      <c r="G1" s="68"/>
      <c r="H1" s="68"/>
      <c r="I1" s="68"/>
      <c r="J1" s="1"/>
      <c r="K1" s="2"/>
      <c r="L1" s="2"/>
      <c r="M1" s="3"/>
      <c r="N1" s="4"/>
      <c r="O1" s="5"/>
      <c r="P1" s="6"/>
      <c r="Q1" s="7"/>
    </row>
    <row r="2" spans="1:17" x14ac:dyDescent="0.25">
      <c r="A2" s="68"/>
      <c r="B2" s="68"/>
      <c r="C2" s="68"/>
      <c r="D2" s="68"/>
      <c r="E2" s="68"/>
      <c r="F2" s="68"/>
      <c r="G2" s="68"/>
      <c r="H2" s="68"/>
      <c r="I2" s="68"/>
      <c r="J2" s="1"/>
      <c r="K2" s="2"/>
      <c r="L2" s="2"/>
      <c r="M2" s="3"/>
      <c r="N2" s="4"/>
      <c r="O2" s="5"/>
      <c r="P2" s="6"/>
      <c r="Q2" s="7"/>
    </row>
    <row r="3" spans="1:17" x14ac:dyDescent="0.25">
      <c r="A3" s="68"/>
      <c r="B3" s="68"/>
      <c r="C3" s="68"/>
      <c r="D3" s="68"/>
      <c r="E3" s="68"/>
      <c r="F3" s="68"/>
      <c r="G3" s="68"/>
      <c r="H3" s="68"/>
      <c r="I3" s="68"/>
      <c r="J3" s="1"/>
      <c r="K3" s="2"/>
      <c r="L3" s="2"/>
      <c r="M3" s="3"/>
      <c r="N3" s="4"/>
      <c r="O3" s="5"/>
      <c r="P3" s="6"/>
      <c r="Q3" s="7"/>
    </row>
    <row r="4" spans="1:17" ht="21.6" customHeight="1" x14ac:dyDescent="0.25">
      <c r="A4" s="68"/>
      <c r="B4" s="68"/>
      <c r="C4" s="68"/>
      <c r="D4" s="68"/>
      <c r="E4" s="68"/>
      <c r="F4" s="68"/>
      <c r="G4" s="68"/>
      <c r="H4" s="68"/>
      <c r="I4" s="68"/>
      <c r="J4" s="1"/>
      <c r="K4" s="2"/>
      <c r="L4" s="2"/>
      <c r="M4" s="3"/>
      <c r="N4" s="4"/>
      <c r="O4" s="5"/>
      <c r="P4" s="6"/>
      <c r="Q4" s="7"/>
    </row>
    <row r="5" spans="1:17" x14ac:dyDescent="0.25">
      <c r="A5" s="68"/>
      <c r="B5" s="68"/>
      <c r="C5" s="68"/>
      <c r="D5" s="68"/>
      <c r="E5" s="68"/>
      <c r="F5" s="68"/>
      <c r="G5" s="68"/>
      <c r="H5" s="68"/>
      <c r="I5" s="68"/>
      <c r="J5" s="1"/>
      <c r="K5" s="2"/>
      <c r="L5" s="2"/>
      <c r="M5" s="3"/>
      <c r="N5" s="4"/>
      <c r="O5" s="5"/>
      <c r="P5" s="6"/>
      <c r="Q5" s="7"/>
    </row>
    <row r="6" spans="1:17" x14ac:dyDescent="0.25">
      <c r="A6" s="68"/>
      <c r="B6" s="68"/>
      <c r="C6" s="68"/>
      <c r="D6" s="68"/>
      <c r="E6" s="68"/>
      <c r="F6" s="68"/>
      <c r="G6" s="68"/>
      <c r="H6" s="68"/>
      <c r="I6" s="68"/>
      <c r="J6" s="1"/>
      <c r="K6" s="8"/>
      <c r="L6" s="8"/>
      <c r="M6" s="8"/>
      <c r="N6" s="9"/>
      <c r="O6" s="9"/>
      <c r="P6" s="9"/>
      <c r="Q6" s="7"/>
    </row>
    <row r="7" spans="1:17" ht="15.6" customHeight="1" x14ac:dyDescent="0.25">
      <c r="A7" s="68"/>
      <c r="B7" s="68"/>
      <c r="C7" s="68"/>
      <c r="D7" s="68"/>
      <c r="E7" s="68"/>
      <c r="F7" s="68"/>
      <c r="G7" s="68"/>
      <c r="H7" s="68"/>
      <c r="I7" s="68"/>
      <c r="J7" s="1"/>
      <c r="K7" s="8"/>
      <c r="L7" s="8"/>
      <c r="M7" s="8"/>
      <c r="N7" s="9"/>
      <c r="O7" s="9"/>
      <c r="P7" s="9"/>
      <c r="Q7" s="7"/>
    </row>
    <row r="8" spans="1:17" ht="31.15" customHeight="1" x14ac:dyDescent="0.25">
      <c r="A8" s="10" t="s">
        <v>104</v>
      </c>
      <c r="B8" s="10"/>
      <c r="C8" s="11"/>
      <c r="D8" s="11"/>
      <c r="E8" s="11"/>
      <c r="F8" s="11"/>
      <c r="G8" s="11"/>
      <c r="H8" s="11"/>
      <c r="I8" s="1"/>
      <c r="J8" s="1"/>
      <c r="K8" s="8"/>
      <c r="L8" s="8"/>
      <c r="M8" s="8"/>
      <c r="N8" s="9"/>
      <c r="O8" s="9"/>
      <c r="P8" s="9"/>
      <c r="Q8" s="7"/>
    </row>
    <row r="9" spans="1:17" ht="15.75" x14ac:dyDescent="0.25">
      <c r="A9" s="12" t="s">
        <v>105</v>
      </c>
      <c r="B9" s="12"/>
      <c r="C9" s="13"/>
      <c r="D9" s="13"/>
      <c r="E9" s="11"/>
      <c r="F9" s="11"/>
      <c r="G9" s="11"/>
      <c r="H9" s="11"/>
      <c r="I9" s="1"/>
      <c r="J9" s="1"/>
      <c r="K9" s="8"/>
      <c r="L9" s="8"/>
      <c r="M9" s="8"/>
      <c r="N9" s="9"/>
      <c r="O9" s="9"/>
      <c r="P9" s="9"/>
      <c r="Q9" s="7"/>
    </row>
    <row r="10" spans="1:17" ht="15.75" x14ac:dyDescent="0.25">
      <c r="A10" s="12" t="s">
        <v>106</v>
      </c>
      <c r="B10" s="12"/>
      <c r="C10" s="13"/>
      <c r="D10" s="13"/>
      <c r="E10" s="11"/>
      <c r="F10" s="11"/>
      <c r="G10" s="11"/>
      <c r="H10" s="11"/>
      <c r="I10" s="1"/>
      <c r="J10" s="1"/>
      <c r="K10" s="8"/>
      <c r="L10" s="8"/>
      <c r="M10" s="8"/>
      <c r="N10" s="9"/>
      <c r="O10" s="9"/>
      <c r="P10" s="9"/>
      <c r="Q10" s="7"/>
    </row>
    <row r="11" spans="1:17" ht="15.75" x14ac:dyDescent="0.25">
      <c r="A11" s="12"/>
      <c r="B11" s="12"/>
      <c r="C11" s="13"/>
      <c r="D11" s="13"/>
      <c r="E11" s="11"/>
      <c r="F11" s="11"/>
      <c r="G11" s="11"/>
      <c r="H11" s="11"/>
      <c r="I11" s="1"/>
      <c r="J11" s="1"/>
      <c r="K11" s="8"/>
      <c r="L11" s="8"/>
      <c r="M11" s="8"/>
      <c r="N11" s="9"/>
      <c r="O11" s="9"/>
      <c r="P11" s="9"/>
      <c r="Q11" s="7"/>
    </row>
    <row r="12" spans="1:17" ht="18" x14ac:dyDescent="0.25">
      <c r="A12" s="69" t="s">
        <v>392</v>
      </c>
      <c r="B12" s="69"/>
      <c r="C12" s="69"/>
      <c r="D12" s="69"/>
      <c r="E12" s="70"/>
      <c r="F12" s="70"/>
      <c r="G12" s="70"/>
      <c r="H12" s="70"/>
      <c r="I12" s="70"/>
      <c r="J12" s="70"/>
      <c r="K12" s="14"/>
      <c r="L12" s="14"/>
      <c r="M12" s="14"/>
      <c r="N12" s="14"/>
      <c r="O12" s="14"/>
      <c r="P12" s="9"/>
      <c r="Q12" s="7"/>
    </row>
    <row r="13" spans="1:17" x14ac:dyDescent="0.25">
      <c r="A13" s="71" t="s">
        <v>107</v>
      </c>
      <c r="B13" s="71"/>
      <c r="C13" s="71"/>
      <c r="D13" s="71"/>
      <c r="E13" s="15"/>
      <c r="F13" s="71" t="s">
        <v>108</v>
      </c>
      <c r="G13" s="71"/>
      <c r="H13" s="71"/>
      <c r="I13" s="71"/>
      <c r="J13" s="71"/>
      <c r="K13" s="71"/>
      <c r="L13" s="71"/>
      <c r="M13" s="71"/>
      <c r="N13" s="71"/>
      <c r="O13" s="71"/>
      <c r="P13" s="71"/>
      <c r="Q13" s="7"/>
    </row>
    <row r="14" spans="1:17" s="22" customFormat="1" ht="51" x14ac:dyDescent="0.2">
      <c r="A14" s="16" t="s">
        <v>109</v>
      </c>
      <c r="B14" s="16" t="s">
        <v>110</v>
      </c>
      <c r="C14" s="16" t="s">
        <v>111</v>
      </c>
      <c r="D14" s="16" t="s">
        <v>112</v>
      </c>
      <c r="E14" s="16" t="s">
        <v>113</v>
      </c>
      <c r="F14" s="17" t="s">
        <v>114</v>
      </c>
      <c r="G14" s="17" t="s">
        <v>115</v>
      </c>
      <c r="H14" s="18" t="s">
        <v>116</v>
      </c>
      <c r="I14" s="17" t="s">
        <v>117</v>
      </c>
      <c r="J14" s="19" t="s">
        <v>118</v>
      </c>
      <c r="K14" s="17" t="s">
        <v>119</v>
      </c>
      <c r="L14" s="20" t="s">
        <v>120</v>
      </c>
      <c r="M14" s="18" t="s">
        <v>121</v>
      </c>
      <c r="N14" s="18" t="s">
        <v>122</v>
      </c>
      <c r="O14" s="18" t="s">
        <v>123</v>
      </c>
      <c r="P14" s="20" t="s">
        <v>124</v>
      </c>
      <c r="Q14" s="21"/>
    </row>
    <row r="15" spans="1:17" s="22" customFormat="1" ht="12.75" x14ac:dyDescent="0.2">
      <c r="A15" s="18" t="s">
        <v>125</v>
      </c>
      <c r="B15" s="18" t="s">
        <v>126</v>
      </c>
      <c r="C15" s="18" t="s">
        <v>127</v>
      </c>
      <c r="D15" s="18" t="s">
        <v>128</v>
      </c>
      <c r="E15" s="18" t="s">
        <v>129</v>
      </c>
      <c r="F15" s="18" t="s">
        <v>130</v>
      </c>
      <c r="G15" s="18" t="s">
        <v>131</v>
      </c>
      <c r="H15" s="18" t="s">
        <v>132</v>
      </c>
      <c r="I15" s="18" t="s">
        <v>133</v>
      </c>
      <c r="J15" s="18" t="s">
        <v>134</v>
      </c>
      <c r="K15" s="18" t="s">
        <v>135</v>
      </c>
      <c r="L15" s="18" t="s">
        <v>136</v>
      </c>
      <c r="M15" s="18" t="s">
        <v>137</v>
      </c>
      <c r="N15" s="18" t="s">
        <v>138</v>
      </c>
      <c r="O15" s="18" t="s">
        <v>139</v>
      </c>
      <c r="P15" s="20" t="s">
        <v>140</v>
      </c>
      <c r="Q15" s="21"/>
    </row>
    <row r="16" spans="1:17" s="42" customFormat="1" ht="22.5" x14ac:dyDescent="0.2">
      <c r="A16" s="23">
        <v>11030001</v>
      </c>
      <c r="B16" s="30" t="s">
        <v>350</v>
      </c>
      <c r="C16" s="31">
        <v>10</v>
      </c>
      <c r="D16" s="31" t="s">
        <v>163</v>
      </c>
      <c r="E16" s="25" t="s">
        <v>393</v>
      </c>
      <c r="F16" s="32"/>
      <c r="G16" s="33"/>
      <c r="H16" s="34"/>
      <c r="I16" s="34"/>
      <c r="J16" s="35"/>
      <c r="K16" s="34"/>
      <c r="L16" s="36">
        <f>C16*I16</f>
        <v>0</v>
      </c>
      <c r="M16" s="36">
        <f>C16*K16</f>
        <v>0</v>
      </c>
      <c r="N16" s="32"/>
      <c r="O16" s="32"/>
      <c r="P16" s="37"/>
    </row>
    <row r="17" spans="1:16" s="42" customFormat="1" ht="45" x14ac:dyDescent="0.2">
      <c r="A17" s="23">
        <v>11030002</v>
      </c>
      <c r="B17" s="30" t="s">
        <v>349</v>
      </c>
      <c r="C17" s="31">
        <v>20</v>
      </c>
      <c r="D17" s="31" t="s">
        <v>141</v>
      </c>
      <c r="E17" s="25" t="s">
        <v>393</v>
      </c>
      <c r="F17" s="32"/>
      <c r="G17" s="33"/>
      <c r="H17" s="34"/>
      <c r="I17" s="34"/>
      <c r="J17" s="35"/>
      <c r="K17" s="34"/>
      <c r="L17" s="36">
        <f>C17*I17</f>
        <v>0</v>
      </c>
      <c r="M17" s="36">
        <f>C17*K17</f>
        <v>0</v>
      </c>
      <c r="N17" s="32"/>
      <c r="O17" s="32"/>
      <c r="P17" s="37"/>
    </row>
    <row r="18" spans="1:16" ht="33.75" x14ac:dyDescent="0.25">
      <c r="A18" s="23">
        <v>11030003</v>
      </c>
      <c r="B18" s="58" t="s">
        <v>386</v>
      </c>
      <c r="C18" s="31">
        <v>10</v>
      </c>
      <c r="D18" s="31" t="s">
        <v>142</v>
      </c>
      <c r="E18" s="25" t="s">
        <v>393</v>
      </c>
      <c r="F18" s="32"/>
      <c r="G18" s="33"/>
      <c r="H18" s="34"/>
      <c r="I18" s="34"/>
      <c r="J18" s="35"/>
      <c r="K18" s="34"/>
      <c r="L18" s="36">
        <f t="shared" ref="L18:L43" si="0">C18*I18</f>
        <v>0</v>
      </c>
      <c r="M18" s="36">
        <f t="shared" ref="M18:M43" si="1">C18*K18</f>
        <v>0</v>
      </c>
      <c r="N18" s="32"/>
      <c r="O18" s="32"/>
      <c r="P18" s="37"/>
    </row>
    <row r="19" spans="1:16" ht="23.25" x14ac:dyDescent="0.25">
      <c r="A19" s="23">
        <v>11030004</v>
      </c>
      <c r="B19" s="30" t="s">
        <v>153</v>
      </c>
      <c r="C19" s="31">
        <v>10</v>
      </c>
      <c r="D19" s="31" t="s">
        <v>142</v>
      </c>
      <c r="E19" s="25" t="s">
        <v>393</v>
      </c>
      <c r="F19" s="32"/>
      <c r="G19" s="33"/>
      <c r="H19" s="34"/>
      <c r="I19" s="34"/>
      <c r="J19" s="35"/>
      <c r="K19" s="34"/>
      <c r="L19" s="36">
        <f t="shared" si="0"/>
        <v>0</v>
      </c>
      <c r="M19" s="36">
        <f t="shared" si="1"/>
        <v>0</v>
      </c>
      <c r="N19" s="32"/>
      <c r="O19" s="32"/>
      <c r="P19" s="37"/>
    </row>
    <row r="20" spans="1:16" ht="23.25" x14ac:dyDescent="0.25">
      <c r="A20" s="23">
        <v>11030005</v>
      </c>
      <c r="B20" s="30" t="s">
        <v>358</v>
      </c>
      <c r="C20" s="31">
        <v>10</v>
      </c>
      <c r="D20" s="31" t="s">
        <v>142</v>
      </c>
      <c r="E20" s="25" t="s">
        <v>393</v>
      </c>
      <c r="F20" s="32"/>
      <c r="G20" s="33"/>
      <c r="H20" s="34"/>
      <c r="I20" s="34"/>
      <c r="J20" s="35"/>
      <c r="K20" s="34"/>
      <c r="L20" s="36">
        <f t="shared" si="0"/>
        <v>0</v>
      </c>
      <c r="M20" s="36">
        <f t="shared" si="1"/>
        <v>0</v>
      </c>
      <c r="N20" s="32"/>
      <c r="O20" s="32"/>
      <c r="P20" s="37"/>
    </row>
    <row r="21" spans="1:16" ht="23.25" x14ac:dyDescent="0.25">
      <c r="A21" s="23">
        <v>11030006</v>
      </c>
      <c r="B21" s="30" t="s">
        <v>360</v>
      </c>
      <c r="C21" s="31">
        <v>10</v>
      </c>
      <c r="D21" s="31" t="s">
        <v>142</v>
      </c>
      <c r="E21" s="25" t="s">
        <v>393</v>
      </c>
      <c r="F21" s="32"/>
      <c r="G21" s="33"/>
      <c r="H21" s="34"/>
      <c r="I21" s="34"/>
      <c r="J21" s="35"/>
      <c r="K21" s="34"/>
      <c r="L21" s="36">
        <f t="shared" si="0"/>
        <v>0</v>
      </c>
      <c r="M21" s="36">
        <f t="shared" si="1"/>
        <v>0</v>
      </c>
      <c r="N21" s="32"/>
      <c r="O21" s="32"/>
      <c r="P21" s="37"/>
    </row>
    <row r="22" spans="1:16" ht="23.25" x14ac:dyDescent="0.25">
      <c r="A22" s="23">
        <v>11030007</v>
      </c>
      <c r="B22" s="30" t="s">
        <v>361</v>
      </c>
      <c r="C22" s="31">
        <v>6</v>
      </c>
      <c r="D22" s="31" t="s">
        <v>142</v>
      </c>
      <c r="E22" s="25" t="s">
        <v>393</v>
      </c>
      <c r="F22" s="32"/>
      <c r="G22" s="33"/>
      <c r="H22" s="34"/>
      <c r="I22" s="34"/>
      <c r="J22" s="35"/>
      <c r="K22" s="34"/>
      <c r="L22" s="36">
        <f t="shared" si="0"/>
        <v>0</v>
      </c>
      <c r="M22" s="36">
        <f t="shared" si="1"/>
        <v>0</v>
      </c>
      <c r="N22" s="32"/>
      <c r="O22" s="32"/>
      <c r="P22" s="37"/>
    </row>
    <row r="23" spans="1:16" ht="23.25" x14ac:dyDescent="0.25">
      <c r="A23" s="23">
        <v>11030008</v>
      </c>
      <c r="B23" s="30" t="s">
        <v>362</v>
      </c>
      <c r="C23" s="31">
        <v>6</v>
      </c>
      <c r="D23" s="31" t="s">
        <v>163</v>
      </c>
      <c r="E23" s="25" t="s">
        <v>393</v>
      </c>
      <c r="F23" s="32"/>
      <c r="G23" s="33"/>
      <c r="H23" s="34"/>
      <c r="I23" s="34"/>
      <c r="J23" s="35"/>
      <c r="K23" s="34"/>
      <c r="L23" s="36">
        <f t="shared" si="0"/>
        <v>0</v>
      </c>
      <c r="M23" s="36">
        <f t="shared" si="1"/>
        <v>0</v>
      </c>
      <c r="N23" s="32"/>
      <c r="O23" s="32"/>
      <c r="P23" s="37"/>
    </row>
    <row r="24" spans="1:16" ht="33.75" x14ac:dyDescent="0.25">
      <c r="A24" s="23">
        <v>11030009</v>
      </c>
      <c r="B24" s="30" t="s">
        <v>363</v>
      </c>
      <c r="C24" s="31">
        <v>6</v>
      </c>
      <c r="D24" s="31" t="s">
        <v>143</v>
      </c>
      <c r="E24" s="25" t="s">
        <v>393</v>
      </c>
      <c r="F24" s="32"/>
      <c r="G24" s="33"/>
      <c r="H24" s="34"/>
      <c r="I24" s="34"/>
      <c r="J24" s="35"/>
      <c r="K24" s="34"/>
      <c r="L24" s="36">
        <f t="shared" si="0"/>
        <v>0</v>
      </c>
      <c r="M24" s="36">
        <f t="shared" si="1"/>
        <v>0</v>
      </c>
      <c r="N24" s="32"/>
      <c r="O24" s="32"/>
      <c r="P24" s="37"/>
    </row>
    <row r="25" spans="1:16" ht="56.25" x14ac:dyDescent="0.25">
      <c r="A25" s="23">
        <v>11030010</v>
      </c>
      <c r="B25" s="30" t="s">
        <v>364</v>
      </c>
      <c r="C25" s="31">
        <v>6</v>
      </c>
      <c r="D25" s="31" t="s">
        <v>142</v>
      </c>
      <c r="E25" s="25" t="s">
        <v>393</v>
      </c>
      <c r="F25" s="32"/>
      <c r="G25" s="33"/>
      <c r="H25" s="34"/>
      <c r="I25" s="34"/>
      <c r="J25" s="35"/>
      <c r="K25" s="34"/>
      <c r="L25" s="36">
        <f t="shared" si="0"/>
        <v>0</v>
      </c>
      <c r="M25" s="36">
        <f t="shared" si="1"/>
        <v>0</v>
      </c>
      <c r="N25" s="32"/>
      <c r="O25" s="32"/>
      <c r="P25" s="37"/>
    </row>
    <row r="26" spans="1:16" ht="33.75" x14ac:dyDescent="0.25">
      <c r="A26" s="23">
        <v>11030011</v>
      </c>
      <c r="B26" s="30" t="s">
        <v>365</v>
      </c>
      <c r="C26" s="31">
        <v>6</v>
      </c>
      <c r="D26" s="31" t="s">
        <v>163</v>
      </c>
      <c r="E26" s="25" t="s">
        <v>393</v>
      </c>
      <c r="F26" s="32"/>
      <c r="G26" s="33"/>
      <c r="H26" s="34"/>
      <c r="I26" s="34"/>
      <c r="J26" s="35"/>
      <c r="K26" s="34"/>
      <c r="L26" s="36">
        <f t="shared" si="0"/>
        <v>0</v>
      </c>
      <c r="M26" s="36">
        <f t="shared" si="1"/>
        <v>0</v>
      </c>
      <c r="N26" s="32"/>
      <c r="O26" s="32"/>
      <c r="P26" s="37"/>
    </row>
    <row r="27" spans="1:16" ht="78.75" x14ac:dyDescent="0.25">
      <c r="A27" s="23">
        <v>11030012</v>
      </c>
      <c r="B27" s="30" t="s">
        <v>366</v>
      </c>
      <c r="C27" s="31">
        <v>6</v>
      </c>
      <c r="D27" s="31" t="s">
        <v>142</v>
      </c>
      <c r="E27" s="25" t="s">
        <v>393</v>
      </c>
      <c r="F27" s="32"/>
      <c r="G27" s="33"/>
      <c r="H27" s="34"/>
      <c r="I27" s="34"/>
      <c r="J27" s="35"/>
      <c r="K27" s="34"/>
      <c r="L27" s="36">
        <f t="shared" si="0"/>
        <v>0</v>
      </c>
      <c r="M27" s="36">
        <f t="shared" si="1"/>
        <v>0</v>
      </c>
      <c r="N27" s="32"/>
      <c r="O27" s="32"/>
      <c r="P27" s="37"/>
    </row>
    <row r="28" spans="1:16" ht="67.5" x14ac:dyDescent="0.25">
      <c r="A28" s="23">
        <v>11030013</v>
      </c>
      <c r="B28" s="30" t="s">
        <v>367</v>
      </c>
      <c r="C28" s="31">
        <v>20</v>
      </c>
      <c r="D28" s="31" t="s">
        <v>143</v>
      </c>
      <c r="E28" s="25" t="s">
        <v>393</v>
      </c>
      <c r="F28" s="32"/>
      <c r="G28" s="33"/>
      <c r="H28" s="34"/>
      <c r="I28" s="34"/>
      <c r="J28" s="35"/>
      <c r="K28" s="34"/>
      <c r="L28" s="36">
        <f t="shared" si="0"/>
        <v>0</v>
      </c>
      <c r="M28" s="36">
        <f t="shared" si="1"/>
        <v>0</v>
      </c>
      <c r="N28" s="32"/>
      <c r="O28" s="32"/>
      <c r="P28" s="37"/>
    </row>
    <row r="29" spans="1:16" ht="56.25" x14ac:dyDescent="0.25">
      <c r="A29" s="23">
        <v>11030014</v>
      </c>
      <c r="B29" s="30" t="s">
        <v>368</v>
      </c>
      <c r="C29" s="31">
        <v>10</v>
      </c>
      <c r="D29" s="31" t="s">
        <v>173</v>
      </c>
      <c r="E29" s="25" t="s">
        <v>393</v>
      </c>
      <c r="F29" s="32"/>
      <c r="G29" s="33"/>
      <c r="H29" s="34"/>
      <c r="I29" s="34"/>
      <c r="J29" s="35"/>
      <c r="K29" s="34"/>
      <c r="L29" s="36">
        <f t="shared" si="0"/>
        <v>0</v>
      </c>
      <c r="M29" s="36">
        <f t="shared" si="1"/>
        <v>0</v>
      </c>
      <c r="N29" s="32"/>
      <c r="O29" s="32"/>
      <c r="P29" s="37"/>
    </row>
    <row r="30" spans="1:16" ht="33.75" x14ac:dyDescent="0.25">
      <c r="A30" s="23">
        <v>11030015</v>
      </c>
      <c r="B30" s="30" t="s">
        <v>369</v>
      </c>
      <c r="C30" s="31">
        <v>8</v>
      </c>
      <c r="D30" s="31" t="s">
        <v>173</v>
      </c>
      <c r="E30" s="25" t="s">
        <v>393</v>
      </c>
      <c r="F30" s="32"/>
      <c r="G30" s="33"/>
      <c r="H30" s="34"/>
      <c r="I30" s="34"/>
      <c r="J30" s="35"/>
      <c r="K30" s="34"/>
      <c r="L30" s="36">
        <f t="shared" si="0"/>
        <v>0</v>
      </c>
      <c r="M30" s="36">
        <f t="shared" si="1"/>
        <v>0</v>
      </c>
      <c r="N30" s="32"/>
      <c r="O30" s="32"/>
      <c r="P30" s="37"/>
    </row>
    <row r="31" spans="1:16" ht="56.25" x14ac:dyDescent="0.25">
      <c r="A31" s="23">
        <v>11030016</v>
      </c>
      <c r="B31" s="30" t="s">
        <v>370</v>
      </c>
      <c r="C31" s="31">
        <v>4</v>
      </c>
      <c r="D31" s="31" t="s">
        <v>173</v>
      </c>
      <c r="E31" s="25" t="s">
        <v>393</v>
      </c>
      <c r="F31" s="32"/>
      <c r="G31" s="33"/>
      <c r="H31" s="34"/>
      <c r="I31" s="34"/>
      <c r="J31" s="35"/>
      <c r="K31" s="34"/>
      <c r="L31" s="36">
        <f t="shared" si="0"/>
        <v>0</v>
      </c>
      <c r="M31" s="36">
        <f t="shared" si="1"/>
        <v>0</v>
      </c>
      <c r="N31" s="32"/>
      <c r="O31" s="32"/>
      <c r="P31" s="37"/>
    </row>
    <row r="32" spans="1:16" ht="45" x14ac:dyDescent="0.25">
      <c r="A32" s="23">
        <v>11030017</v>
      </c>
      <c r="B32" s="30" t="s">
        <v>371</v>
      </c>
      <c r="C32" s="31">
        <v>8</v>
      </c>
      <c r="D32" s="31" t="s">
        <v>163</v>
      </c>
      <c r="E32" s="25" t="s">
        <v>393</v>
      </c>
      <c r="F32" s="32"/>
      <c r="G32" s="33"/>
      <c r="H32" s="34"/>
      <c r="I32" s="34"/>
      <c r="J32" s="35"/>
      <c r="K32" s="34"/>
      <c r="L32" s="36">
        <f t="shared" si="0"/>
        <v>0</v>
      </c>
      <c r="M32" s="36">
        <f t="shared" si="1"/>
        <v>0</v>
      </c>
      <c r="N32" s="32"/>
      <c r="O32" s="32"/>
      <c r="P32" s="37"/>
    </row>
    <row r="33" spans="1:16" ht="33" customHeight="1" x14ac:dyDescent="0.25">
      <c r="A33" s="23">
        <v>11030018</v>
      </c>
      <c r="B33" s="30" t="s">
        <v>359</v>
      </c>
      <c r="C33" s="31">
        <v>10</v>
      </c>
      <c r="D33" s="31" t="s">
        <v>142</v>
      </c>
      <c r="E33" s="25" t="s">
        <v>393</v>
      </c>
      <c r="F33" s="32"/>
      <c r="G33" s="33"/>
      <c r="H33" s="34"/>
      <c r="I33" s="34"/>
      <c r="J33" s="35"/>
      <c r="K33" s="34"/>
      <c r="L33" s="36">
        <f t="shared" si="0"/>
        <v>0</v>
      </c>
      <c r="M33" s="36">
        <f t="shared" si="1"/>
        <v>0</v>
      </c>
      <c r="N33" s="32"/>
      <c r="O33" s="32"/>
      <c r="P33" s="37"/>
    </row>
    <row r="34" spans="1:16" ht="23.25" x14ac:dyDescent="0.25">
      <c r="A34" s="23">
        <v>11030019</v>
      </c>
      <c r="B34" s="30" t="s">
        <v>154</v>
      </c>
      <c r="C34" s="31">
        <v>10</v>
      </c>
      <c r="D34" s="31" t="s">
        <v>142</v>
      </c>
      <c r="E34" s="25" t="s">
        <v>393</v>
      </c>
      <c r="F34" s="32"/>
      <c r="G34" s="33"/>
      <c r="H34" s="34"/>
      <c r="I34" s="34"/>
      <c r="J34" s="35"/>
      <c r="K34" s="34"/>
      <c r="L34" s="36">
        <f t="shared" si="0"/>
        <v>0</v>
      </c>
      <c r="M34" s="36">
        <f t="shared" si="1"/>
        <v>0</v>
      </c>
      <c r="N34" s="32"/>
      <c r="O34" s="32"/>
      <c r="P34" s="37"/>
    </row>
    <row r="35" spans="1:16" ht="67.5" x14ac:dyDescent="0.25">
      <c r="A35" s="23">
        <v>11030020</v>
      </c>
      <c r="B35" s="30" t="s">
        <v>375</v>
      </c>
      <c r="C35" s="31">
        <v>10</v>
      </c>
      <c r="D35" s="31" t="s">
        <v>163</v>
      </c>
      <c r="E35" s="25" t="s">
        <v>393</v>
      </c>
      <c r="F35" s="32"/>
      <c r="G35" s="33"/>
      <c r="H35" s="34"/>
      <c r="I35" s="34"/>
      <c r="J35" s="35"/>
      <c r="K35" s="34"/>
      <c r="L35" s="36">
        <f t="shared" si="0"/>
        <v>0</v>
      </c>
      <c r="M35" s="36">
        <f t="shared" si="1"/>
        <v>0</v>
      </c>
      <c r="N35" s="32"/>
      <c r="O35" s="32"/>
      <c r="P35" s="37"/>
    </row>
    <row r="36" spans="1:16" ht="23.25" x14ac:dyDescent="0.25">
      <c r="A36" s="23">
        <v>11030021</v>
      </c>
      <c r="B36" s="50" t="s">
        <v>381</v>
      </c>
      <c r="C36" s="48">
        <v>20</v>
      </c>
      <c r="D36" s="48" t="s">
        <v>143</v>
      </c>
      <c r="E36" s="25" t="s">
        <v>393</v>
      </c>
      <c r="L36" s="49">
        <f t="shared" si="0"/>
        <v>0</v>
      </c>
      <c r="M36" s="49">
        <f t="shared" si="1"/>
        <v>0</v>
      </c>
    </row>
    <row r="37" spans="1:16" ht="23.25" x14ac:dyDescent="0.25">
      <c r="A37" s="23">
        <v>11030022</v>
      </c>
      <c r="B37" s="51" t="s">
        <v>377</v>
      </c>
      <c r="C37" s="31">
        <v>20</v>
      </c>
      <c r="D37" s="31" t="s">
        <v>173</v>
      </c>
      <c r="E37" s="25" t="s">
        <v>393</v>
      </c>
      <c r="F37" s="32"/>
      <c r="G37" s="33"/>
      <c r="H37" s="34"/>
      <c r="I37" s="34"/>
      <c r="J37" s="35"/>
      <c r="K37" s="34"/>
      <c r="L37" s="36">
        <f t="shared" si="0"/>
        <v>0</v>
      </c>
      <c r="M37" s="36">
        <f t="shared" si="1"/>
        <v>0</v>
      </c>
      <c r="N37" s="32"/>
      <c r="O37" s="32"/>
      <c r="P37" s="37"/>
    </row>
    <row r="38" spans="1:16" ht="23.25" x14ac:dyDescent="0.25">
      <c r="A38" s="23">
        <v>11030023</v>
      </c>
      <c r="B38" s="51" t="s">
        <v>378</v>
      </c>
      <c r="C38" s="31">
        <v>20</v>
      </c>
      <c r="D38" s="31" t="s">
        <v>173</v>
      </c>
      <c r="E38" s="25" t="s">
        <v>393</v>
      </c>
      <c r="F38" s="32"/>
      <c r="G38" s="33"/>
      <c r="H38" s="34"/>
      <c r="I38" s="34"/>
      <c r="J38" s="35"/>
      <c r="K38" s="34"/>
      <c r="L38" s="36">
        <f t="shared" si="0"/>
        <v>0</v>
      </c>
      <c r="M38" s="36">
        <f t="shared" si="1"/>
        <v>0</v>
      </c>
      <c r="N38" s="32"/>
      <c r="O38" s="32"/>
      <c r="P38" s="37"/>
    </row>
    <row r="39" spans="1:16" ht="23.25" x14ac:dyDescent="0.25">
      <c r="A39" s="23">
        <v>11030024</v>
      </c>
      <c r="B39" s="51" t="s">
        <v>379</v>
      </c>
      <c r="C39" s="31">
        <v>10</v>
      </c>
      <c r="D39" s="31" t="s">
        <v>173</v>
      </c>
      <c r="E39" s="25" t="s">
        <v>393</v>
      </c>
      <c r="F39" s="32"/>
      <c r="G39" s="33"/>
      <c r="H39" s="34"/>
      <c r="I39" s="34"/>
      <c r="J39" s="35"/>
      <c r="K39" s="34"/>
      <c r="L39" s="36">
        <f t="shared" si="0"/>
        <v>0</v>
      </c>
      <c r="M39" s="36">
        <f t="shared" si="1"/>
        <v>0</v>
      </c>
      <c r="N39" s="32"/>
      <c r="O39" s="32"/>
      <c r="P39" s="37"/>
    </row>
    <row r="40" spans="1:16" ht="33.75" x14ac:dyDescent="0.25">
      <c r="A40" s="23">
        <v>11030025</v>
      </c>
      <c r="B40" s="30" t="s">
        <v>373</v>
      </c>
      <c r="C40" s="31">
        <v>8</v>
      </c>
      <c r="D40" s="31" t="s">
        <v>163</v>
      </c>
      <c r="E40" s="25" t="s">
        <v>393</v>
      </c>
      <c r="F40" s="32"/>
      <c r="G40" s="33"/>
      <c r="H40" s="34"/>
      <c r="I40" s="34"/>
      <c r="J40" s="35"/>
      <c r="K40" s="34"/>
      <c r="L40" s="36">
        <f t="shared" si="0"/>
        <v>0</v>
      </c>
      <c r="M40" s="36">
        <f t="shared" si="1"/>
        <v>0</v>
      </c>
      <c r="N40" s="32"/>
      <c r="O40" s="32"/>
      <c r="P40" s="37"/>
    </row>
    <row r="41" spans="1:16" ht="33.75" x14ac:dyDescent="0.25">
      <c r="A41" s="23">
        <v>11030026</v>
      </c>
      <c r="B41" s="30" t="s">
        <v>374</v>
      </c>
      <c r="C41" s="31">
        <v>16</v>
      </c>
      <c r="D41" s="31" t="s">
        <v>173</v>
      </c>
      <c r="E41" s="25" t="s">
        <v>393</v>
      </c>
      <c r="F41" s="32"/>
      <c r="G41" s="33"/>
      <c r="H41" s="34"/>
      <c r="I41" s="34"/>
      <c r="J41" s="35"/>
      <c r="K41" s="34"/>
      <c r="L41" s="36">
        <f t="shared" si="0"/>
        <v>0</v>
      </c>
      <c r="M41" s="36">
        <f t="shared" si="1"/>
        <v>0</v>
      </c>
      <c r="N41" s="32"/>
      <c r="O41" s="32"/>
      <c r="P41" s="37"/>
    </row>
    <row r="42" spans="1:16" ht="23.25" x14ac:dyDescent="0.25">
      <c r="A42" s="23">
        <v>11030027</v>
      </c>
      <c r="B42" s="30" t="s">
        <v>372</v>
      </c>
      <c r="C42" s="31">
        <v>4</v>
      </c>
      <c r="D42" s="31" t="s">
        <v>163</v>
      </c>
      <c r="E42" s="25" t="s">
        <v>393</v>
      </c>
      <c r="F42" s="32"/>
      <c r="G42" s="33"/>
      <c r="H42" s="34"/>
      <c r="I42" s="34"/>
      <c r="J42" s="35"/>
      <c r="K42" s="34"/>
      <c r="L42" s="36">
        <f t="shared" si="0"/>
        <v>0</v>
      </c>
      <c r="M42" s="36">
        <f t="shared" si="1"/>
        <v>0</v>
      </c>
      <c r="N42" s="32"/>
      <c r="O42" s="32"/>
      <c r="P42" s="37"/>
    </row>
    <row r="43" spans="1:16" ht="23.25" x14ac:dyDescent="0.25">
      <c r="A43" s="23">
        <v>11030028</v>
      </c>
      <c r="B43" s="30" t="s">
        <v>11</v>
      </c>
      <c r="C43" s="31">
        <v>10</v>
      </c>
      <c r="D43" s="31" t="s">
        <v>143</v>
      </c>
      <c r="E43" s="25" t="s">
        <v>393</v>
      </c>
      <c r="F43" s="32"/>
      <c r="G43" s="33"/>
      <c r="H43" s="34"/>
      <c r="I43" s="34"/>
      <c r="J43" s="35"/>
      <c r="K43" s="34"/>
      <c r="L43" s="36">
        <f t="shared" si="0"/>
        <v>0</v>
      </c>
      <c r="M43" s="36">
        <f t="shared" si="1"/>
        <v>0</v>
      </c>
      <c r="N43" s="32"/>
      <c r="O43" s="32"/>
      <c r="P43" s="37"/>
    </row>
    <row r="44" spans="1:16" ht="33.75" x14ac:dyDescent="0.25">
      <c r="A44" s="23">
        <v>11030029</v>
      </c>
      <c r="B44" s="30" t="s">
        <v>209</v>
      </c>
      <c r="C44" s="31">
        <v>8</v>
      </c>
      <c r="D44" s="31" t="s">
        <v>142</v>
      </c>
      <c r="E44" s="25" t="s">
        <v>393</v>
      </c>
      <c r="F44" s="32"/>
      <c r="G44" s="33"/>
      <c r="H44" s="34"/>
      <c r="I44" s="34"/>
      <c r="J44" s="35"/>
      <c r="K44" s="34"/>
      <c r="L44" s="36">
        <f t="shared" ref="L44" si="2">C44*I44</f>
        <v>0</v>
      </c>
      <c r="M44" s="36">
        <f t="shared" ref="M44" si="3">C44*K44</f>
        <v>0</v>
      </c>
      <c r="N44" s="32"/>
      <c r="O44" s="32"/>
      <c r="P44" s="37"/>
    </row>
    <row r="45" spans="1:16" x14ac:dyDescent="0.25">
      <c r="A45" s="65"/>
      <c r="B45" s="30"/>
      <c r="C45" s="65"/>
      <c r="D45" s="65"/>
      <c r="E45" s="65"/>
      <c r="F45" s="65"/>
      <c r="G45" s="65"/>
      <c r="H45" s="65"/>
      <c r="I45" s="65"/>
      <c r="J45" s="65"/>
      <c r="K45" s="65"/>
      <c r="L45" s="77">
        <f>SUM(L16:L44)</f>
        <v>0</v>
      </c>
      <c r="M45" s="77">
        <f>SUM(M16:M44)</f>
        <v>0</v>
      </c>
    </row>
    <row r="48" spans="1:16" x14ac:dyDescent="0.25">
      <c r="B48" t="s">
        <v>404</v>
      </c>
      <c r="C48" t="s">
        <v>405</v>
      </c>
    </row>
    <row r="50" spans="2:2" x14ac:dyDescent="0.25">
      <c r="B50" t="s">
        <v>406</v>
      </c>
    </row>
  </sheetData>
  <mergeCells count="4">
    <mergeCell ref="A1:I7"/>
    <mergeCell ref="A12:J12"/>
    <mergeCell ref="A13:D13"/>
    <mergeCell ref="F13:P13"/>
  </mergeCells>
  <phoneticPr fontId="12" type="noConversion"/>
  <dataValidations count="1">
    <dataValidation allowBlank="1" showErrorMessage="1" errorTitle="Napačna vrednost podatkov" error="Vrednost popusta je previsoka. Skupna cena ne more biti negativna vrednost. Prosimo preverite podatke." sqref="I37:J44 I16:J35" xr:uid="{00000000-0002-0000-0200-000000000000}"/>
  </dataValidation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89"/>
  <sheetViews>
    <sheetView workbookViewId="0">
      <selection activeCell="B84" sqref="B84"/>
    </sheetView>
  </sheetViews>
  <sheetFormatPr defaultRowHeight="15" x14ac:dyDescent="0.25"/>
  <cols>
    <col min="2" max="2" width="27.42578125" customWidth="1"/>
    <col min="5" max="5" width="17.85546875" customWidth="1"/>
  </cols>
  <sheetData>
    <row r="1" spans="1:5" x14ac:dyDescent="0.25">
      <c r="A1" s="67" t="s">
        <v>388</v>
      </c>
      <c r="B1" s="68"/>
      <c r="C1" s="68"/>
      <c r="D1" s="68"/>
      <c r="E1" s="68"/>
    </row>
    <row r="2" spans="1:5" x14ac:dyDescent="0.25">
      <c r="A2" s="68"/>
      <c r="B2" s="68"/>
      <c r="C2" s="68"/>
      <c r="D2" s="68"/>
      <c r="E2" s="68"/>
    </row>
    <row r="3" spans="1:5" x14ac:dyDescent="0.25">
      <c r="A3" s="68"/>
      <c r="B3" s="68"/>
      <c r="C3" s="68"/>
      <c r="D3" s="68"/>
      <c r="E3" s="68"/>
    </row>
    <row r="4" spans="1:5" ht="21.6" customHeight="1" x14ac:dyDescent="0.25">
      <c r="A4" s="68"/>
      <c r="B4" s="68"/>
      <c r="C4" s="68"/>
      <c r="D4" s="68"/>
      <c r="E4" s="68"/>
    </row>
    <row r="5" spans="1:5" x14ac:dyDescent="0.25">
      <c r="A5" s="68"/>
      <c r="B5" s="68"/>
      <c r="C5" s="68"/>
      <c r="D5" s="68"/>
      <c r="E5" s="68"/>
    </row>
    <row r="6" spans="1:5" x14ac:dyDescent="0.25">
      <c r="A6" s="68"/>
      <c r="B6" s="68"/>
      <c r="C6" s="68"/>
      <c r="D6" s="68"/>
      <c r="E6" s="68"/>
    </row>
    <row r="7" spans="1:5" ht="15.6" customHeight="1" x14ac:dyDescent="0.25">
      <c r="A7" s="68"/>
      <c r="B7" s="68"/>
      <c r="C7" s="68"/>
      <c r="D7" s="68"/>
      <c r="E7" s="68"/>
    </row>
    <row r="8" spans="1:5" ht="31.15" customHeight="1" x14ac:dyDescent="0.25">
      <c r="A8" s="10" t="s">
        <v>104</v>
      </c>
      <c r="B8" s="10"/>
      <c r="C8" s="11"/>
      <c r="D8" s="11"/>
      <c r="E8" s="11"/>
    </row>
    <row r="9" spans="1:5" ht="15.75" x14ac:dyDescent="0.25">
      <c r="A9" s="12" t="s">
        <v>105</v>
      </c>
      <c r="B9" s="12"/>
      <c r="C9" s="13"/>
      <c r="D9" s="13"/>
      <c r="E9" s="11"/>
    </row>
    <row r="10" spans="1:5" ht="15.75" x14ac:dyDescent="0.25">
      <c r="A10" s="12" t="s">
        <v>106</v>
      </c>
      <c r="B10" s="12"/>
      <c r="C10" s="13"/>
      <c r="D10" s="13"/>
      <c r="E10" s="11"/>
    </row>
    <row r="11" spans="1:5" ht="15.75" x14ac:dyDescent="0.25">
      <c r="A11" s="12"/>
      <c r="B11" s="12"/>
      <c r="C11" s="13"/>
      <c r="D11" s="13"/>
      <c r="E11" s="11"/>
    </row>
    <row r="12" spans="1:5" x14ac:dyDescent="0.25">
      <c r="A12" s="69" t="s">
        <v>394</v>
      </c>
      <c r="B12" s="69"/>
      <c r="C12" s="69"/>
      <c r="D12" s="69"/>
      <c r="E12" s="70"/>
    </row>
    <row r="13" spans="1:5" x14ac:dyDescent="0.25">
      <c r="A13" s="71" t="s">
        <v>107</v>
      </c>
      <c r="B13" s="71"/>
      <c r="C13" s="71"/>
      <c r="D13" s="71"/>
      <c r="E13" s="15"/>
    </row>
    <row r="14" spans="1:5" s="22" customFormat="1" ht="51" x14ac:dyDescent="0.2">
      <c r="A14" s="16" t="s">
        <v>109</v>
      </c>
      <c r="B14" s="16" t="s">
        <v>110</v>
      </c>
      <c r="C14" s="16" t="s">
        <v>111</v>
      </c>
      <c r="D14" s="16" t="s">
        <v>112</v>
      </c>
      <c r="E14" s="16" t="s">
        <v>113</v>
      </c>
    </row>
    <row r="15" spans="1:5" s="22" customFormat="1" ht="12.75" x14ac:dyDescent="0.2">
      <c r="A15" s="18" t="s">
        <v>125</v>
      </c>
      <c r="B15" s="18" t="s">
        <v>126</v>
      </c>
      <c r="C15" s="18" t="s">
        <v>127</v>
      </c>
      <c r="D15" s="18" t="s">
        <v>128</v>
      </c>
      <c r="E15" s="18" t="s">
        <v>129</v>
      </c>
    </row>
    <row r="16" spans="1:5" ht="23.25" x14ac:dyDescent="0.25">
      <c r="A16" s="23">
        <v>11040001</v>
      </c>
      <c r="B16" s="30" t="s">
        <v>395</v>
      </c>
      <c r="C16" s="31">
        <v>25</v>
      </c>
      <c r="D16" s="31" t="s">
        <v>142</v>
      </c>
      <c r="E16" s="25" t="s">
        <v>400</v>
      </c>
    </row>
    <row r="17" spans="1:5" ht="23.25" x14ac:dyDescent="0.25">
      <c r="A17" s="23">
        <v>11040002</v>
      </c>
      <c r="B17" s="30" t="s">
        <v>396</v>
      </c>
      <c r="C17" s="31">
        <v>15</v>
      </c>
      <c r="D17" s="31" t="s">
        <v>141</v>
      </c>
      <c r="E17" s="25" t="s">
        <v>400</v>
      </c>
    </row>
    <row r="18" spans="1:5" ht="23.25" x14ac:dyDescent="0.25">
      <c r="A18" s="23">
        <v>11040003</v>
      </c>
      <c r="B18" s="30" t="s">
        <v>397</v>
      </c>
      <c r="C18" s="31">
        <v>10</v>
      </c>
      <c r="D18" s="31" t="s">
        <v>142</v>
      </c>
      <c r="E18" s="25" t="s">
        <v>400</v>
      </c>
    </row>
    <row r="19" spans="1:5" ht="33.75" x14ac:dyDescent="0.25">
      <c r="A19" s="23">
        <v>11040004</v>
      </c>
      <c r="B19" s="30" t="s">
        <v>398</v>
      </c>
      <c r="C19" s="31">
        <v>4</v>
      </c>
      <c r="D19" s="31" t="s">
        <v>142</v>
      </c>
      <c r="E19" s="25" t="s">
        <v>400</v>
      </c>
    </row>
    <row r="20" spans="1:5" ht="23.25" x14ac:dyDescent="0.25">
      <c r="A20" s="23">
        <v>11040005</v>
      </c>
      <c r="B20" s="30" t="s">
        <v>283</v>
      </c>
      <c r="C20" s="31">
        <v>12</v>
      </c>
      <c r="D20" s="31" t="s">
        <v>142</v>
      </c>
      <c r="E20" s="25" t="s">
        <v>400</v>
      </c>
    </row>
    <row r="21" spans="1:5" ht="33.75" x14ac:dyDescent="0.25">
      <c r="A21" s="23">
        <v>11040006</v>
      </c>
      <c r="B21" s="30" t="s">
        <v>284</v>
      </c>
      <c r="C21" s="31">
        <v>100</v>
      </c>
      <c r="D21" s="31" t="s">
        <v>163</v>
      </c>
      <c r="E21" s="25" t="s">
        <v>400</v>
      </c>
    </row>
    <row r="22" spans="1:5" ht="23.25" x14ac:dyDescent="0.25">
      <c r="A22" s="23">
        <v>11040007</v>
      </c>
      <c r="B22" s="30" t="s">
        <v>155</v>
      </c>
      <c r="C22" s="31">
        <v>40</v>
      </c>
      <c r="D22" s="31" t="s">
        <v>142</v>
      </c>
      <c r="E22" s="25" t="s">
        <v>400</v>
      </c>
    </row>
    <row r="23" spans="1:5" ht="23.25" x14ac:dyDescent="0.25">
      <c r="A23" s="23">
        <v>11040008</v>
      </c>
      <c r="B23" s="30" t="s">
        <v>156</v>
      </c>
      <c r="C23" s="31">
        <v>100</v>
      </c>
      <c r="D23" s="31" t="s">
        <v>142</v>
      </c>
      <c r="E23" s="25" t="s">
        <v>400</v>
      </c>
    </row>
    <row r="24" spans="1:5" ht="23.25" x14ac:dyDescent="0.25">
      <c r="A24" s="23">
        <v>11040009</v>
      </c>
      <c r="B24" s="30" t="s">
        <v>285</v>
      </c>
      <c r="C24" s="31">
        <v>16</v>
      </c>
      <c r="D24" s="31" t="s">
        <v>142</v>
      </c>
      <c r="E24" s="25" t="s">
        <v>400</v>
      </c>
    </row>
    <row r="25" spans="1:5" ht="23.25" x14ac:dyDescent="0.25">
      <c r="A25" s="23">
        <v>11040010</v>
      </c>
      <c r="B25" s="30" t="s">
        <v>286</v>
      </c>
      <c r="C25" s="31">
        <v>16</v>
      </c>
      <c r="D25" s="31" t="s">
        <v>142</v>
      </c>
      <c r="E25" s="25" t="s">
        <v>400</v>
      </c>
    </row>
    <row r="26" spans="1:5" ht="23.25" x14ac:dyDescent="0.25">
      <c r="A26" s="23">
        <v>11040011</v>
      </c>
      <c r="B26" s="30" t="s">
        <v>287</v>
      </c>
      <c r="C26" s="31">
        <v>10</v>
      </c>
      <c r="D26" s="31" t="s">
        <v>142</v>
      </c>
      <c r="E26" s="25" t="s">
        <v>400</v>
      </c>
    </row>
    <row r="27" spans="1:5" ht="23.25" x14ac:dyDescent="0.25">
      <c r="A27" s="23">
        <v>11040012</v>
      </c>
      <c r="B27" s="30" t="s">
        <v>288</v>
      </c>
      <c r="C27" s="31">
        <v>15</v>
      </c>
      <c r="D27" s="31" t="s">
        <v>142</v>
      </c>
      <c r="E27" s="25" t="s">
        <v>400</v>
      </c>
    </row>
    <row r="28" spans="1:5" ht="23.25" x14ac:dyDescent="0.25">
      <c r="A28" s="23">
        <v>11040013</v>
      </c>
      <c r="B28" s="30" t="s">
        <v>157</v>
      </c>
      <c r="C28" s="31">
        <v>2</v>
      </c>
      <c r="D28" s="31" t="s">
        <v>142</v>
      </c>
      <c r="E28" s="25" t="s">
        <v>400</v>
      </c>
    </row>
    <row r="29" spans="1:5" ht="33.75" x14ac:dyDescent="0.25">
      <c r="A29" s="23">
        <v>11040014</v>
      </c>
      <c r="B29" s="30" t="s">
        <v>289</v>
      </c>
      <c r="C29" s="31">
        <v>8</v>
      </c>
      <c r="D29" s="31" t="s">
        <v>173</v>
      </c>
      <c r="E29" s="25" t="s">
        <v>400</v>
      </c>
    </row>
    <row r="30" spans="1:5" ht="23.25" x14ac:dyDescent="0.25">
      <c r="A30" s="23">
        <v>11040015</v>
      </c>
      <c r="B30" s="30" t="s">
        <v>290</v>
      </c>
      <c r="C30" s="31">
        <v>12</v>
      </c>
      <c r="D30" s="31" t="s">
        <v>142</v>
      </c>
      <c r="E30" s="25" t="s">
        <v>400</v>
      </c>
    </row>
    <row r="31" spans="1:5" ht="23.25" x14ac:dyDescent="0.25">
      <c r="A31" s="23">
        <v>11040016</v>
      </c>
      <c r="B31" s="30" t="s">
        <v>158</v>
      </c>
      <c r="C31" s="31">
        <v>8</v>
      </c>
      <c r="D31" s="31" t="s">
        <v>142</v>
      </c>
      <c r="E31" s="25" t="s">
        <v>400</v>
      </c>
    </row>
    <row r="32" spans="1:5" ht="23.25" x14ac:dyDescent="0.25">
      <c r="A32" s="23">
        <v>11040017</v>
      </c>
      <c r="B32" s="30" t="s">
        <v>291</v>
      </c>
      <c r="C32" s="31">
        <v>8</v>
      </c>
      <c r="D32" s="31" t="s">
        <v>142</v>
      </c>
      <c r="E32" s="25" t="s">
        <v>400</v>
      </c>
    </row>
    <row r="33" spans="1:5" ht="23.25" x14ac:dyDescent="0.25">
      <c r="A33" s="23">
        <v>11040018</v>
      </c>
      <c r="B33" s="30" t="s">
        <v>159</v>
      </c>
      <c r="C33" s="31">
        <v>8</v>
      </c>
      <c r="D33" s="31" t="s">
        <v>142</v>
      </c>
      <c r="E33" s="25" t="s">
        <v>400</v>
      </c>
    </row>
    <row r="34" spans="1:5" ht="23.25" x14ac:dyDescent="0.25">
      <c r="A34" s="23">
        <v>11040019</v>
      </c>
      <c r="B34" s="30" t="s">
        <v>292</v>
      </c>
      <c r="C34" s="31">
        <v>8</v>
      </c>
      <c r="D34" s="31" t="s">
        <v>142</v>
      </c>
      <c r="E34" s="25" t="s">
        <v>400</v>
      </c>
    </row>
    <row r="35" spans="1:5" ht="23.25" x14ac:dyDescent="0.25">
      <c r="A35" s="23">
        <v>11040020</v>
      </c>
      <c r="B35" s="30" t="s">
        <v>293</v>
      </c>
      <c r="C35" s="31">
        <v>10</v>
      </c>
      <c r="D35" s="31" t="s">
        <v>142</v>
      </c>
      <c r="E35" s="25" t="s">
        <v>400</v>
      </c>
    </row>
    <row r="36" spans="1:5" ht="23.25" x14ac:dyDescent="0.25">
      <c r="A36" s="23">
        <v>11040021</v>
      </c>
      <c r="B36" s="58" t="s">
        <v>387</v>
      </c>
      <c r="C36" s="31">
        <v>8</v>
      </c>
      <c r="D36" s="31" t="s">
        <v>142</v>
      </c>
      <c r="E36" s="25" t="s">
        <v>400</v>
      </c>
    </row>
    <row r="37" spans="1:5" ht="23.25" x14ac:dyDescent="0.25">
      <c r="A37" s="23">
        <v>11040022</v>
      </c>
      <c r="B37" s="40" t="s">
        <v>294</v>
      </c>
      <c r="C37" s="31">
        <v>10</v>
      </c>
      <c r="D37" s="31" t="s">
        <v>143</v>
      </c>
      <c r="E37" s="25" t="s">
        <v>400</v>
      </c>
    </row>
    <row r="38" spans="1:5" ht="23.25" x14ac:dyDescent="0.25">
      <c r="A38" s="23">
        <v>11040023</v>
      </c>
      <c r="B38" s="30" t="s">
        <v>295</v>
      </c>
      <c r="C38" s="31">
        <v>4</v>
      </c>
      <c r="D38" s="31" t="s">
        <v>142</v>
      </c>
      <c r="E38" s="25" t="s">
        <v>400</v>
      </c>
    </row>
    <row r="39" spans="1:5" ht="23.25" x14ac:dyDescent="0.25">
      <c r="A39" s="23">
        <v>11040024</v>
      </c>
      <c r="B39" s="30" t="s">
        <v>296</v>
      </c>
      <c r="C39" s="31">
        <v>40</v>
      </c>
      <c r="D39" s="31" t="s">
        <v>143</v>
      </c>
      <c r="E39" s="25" t="s">
        <v>400</v>
      </c>
    </row>
    <row r="40" spans="1:5" ht="23.25" x14ac:dyDescent="0.25">
      <c r="A40" s="23">
        <v>11040025</v>
      </c>
      <c r="B40" s="30" t="s">
        <v>297</v>
      </c>
      <c r="C40" s="31">
        <v>8</v>
      </c>
      <c r="D40" s="31" t="s">
        <v>143</v>
      </c>
      <c r="E40" s="25" t="s">
        <v>400</v>
      </c>
    </row>
    <row r="41" spans="1:5" ht="23.25" x14ac:dyDescent="0.25">
      <c r="A41" s="23">
        <v>11040026</v>
      </c>
      <c r="B41" s="30" t="s">
        <v>213</v>
      </c>
      <c r="C41" s="31">
        <v>8</v>
      </c>
      <c r="D41" s="31" t="s">
        <v>142</v>
      </c>
      <c r="E41" s="25" t="s">
        <v>400</v>
      </c>
    </row>
    <row r="42" spans="1:5" ht="23.25" x14ac:dyDescent="0.25">
      <c r="A42" s="23">
        <v>11040027</v>
      </c>
      <c r="B42" s="30" t="s">
        <v>217</v>
      </c>
      <c r="C42" s="31">
        <v>20</v>
      </c>
      <c r="D42" s="31" t="s">
        <v>142</v>
      </c>
      <c r="E42" s="25" t="s">
        <v>400</v>
      </c>
    </row>
    <row r="43" spans="1:5" ht="45" x14ac:dyDescent="0.25">
      <c r="A43" s="23">
        <v>11040028</v>
      </c>
      <c r="B43" s="30" t="s">
        <v>299</v>
      </c>
      <c r="C43" s="31">
        <v>20</v>
      </c>
      <c r="D43" s="31" t="s">
        <v>173</v>
      </c>
      <c r="E43" s="25" t="s">
        <v>400</v>
      </c>
    </row>
    <row r="44" spans="1:5" ht="45" x14ac:dyDescent="0.25">
      <c r="A44" s="23">
        <v>11040029</v>
      </c>
      <c r="B44" s="30" t="s">
        <v>282</v>
      </c>
      <c r="C44" s="31">
        <v>12</v>
      </c>
      <c r="D44" s="31" t="s">
        <v>142</v>
      </c>
      <c r="E44" s="25" t="s">
        <v>400</v>
      </c>
    </row>
    <row r="45" spans="1:5" ht="56.25" x14ac:dyDescent="0.25">
      <c r="A45" s="23">
        <v>11040030</v>
      </c>
      <c r="B45" s="30" t="s">
        <v>300</v>
      </c>
      <c r="C45" s="31">
        <v>15</v>
      </c>
      <c r="D45" s="31" t="s">
        <v>163</v>
      </c>
      <c r="E45" s="25" t="s">
        <v>400</v>
      </c>
    </row>
    <row r="46" spans="1:5" ht="33.75" x14ac:dyDescent="0.25">
      <c r="A46" s="23">
        <v>11040031</v>
      </c>
      <c r="B46" s="41" t="s">
        <v>276</v>
      </c>
      <c r="C46" s="38">
        <v>15</v>
      </c>
      <c r="D46" s="26" t="s">
        <v>163</v>
      </c>
      <c r="E46" s="25" t="s">
        <v>400</v>
      </c>
    </row>
    <row r="47" spans="1:5" ht="33.75" x14ac:dyDescent="0.25">
      <c r="A47" s="23">
        <v>11040032</v>
      </c>
      <c r="B47" s="30" t="s">
        <v>280</v>
      </c>
      <c r="C47" s="31">
        <v>16</v>
      </c>
      <c r="D47" s="31" t="s">
        <v>173</v>
      </c>
      <c r="E47" s="25" t="s">
        <v>400</v>
      </c>
    </row>
    <row r="48" spans="1:5" ht="33.75" x14ac:dyDescent="0.25">
      <c r="A48" s="23">
        <v>11040033</v>
      </c>
      <c r="B48" s="30" t="s">
        <v>281</v>
      </c>
      <c r="C48" s="31">
        <v>12</v>
      </c>
      <c r="D48" s="31" t="s">
        <v>142</v>
      </c>
      <c r="E48" s="25" t="s">
        <v>400</v>
      </c>
    </row>
    <row r="49" spans="1:5" ht="23.25" x14ac:dyDescent="0.25">
      <c r="A49" s="23">
        <v>11040034</v>
      </c>
      <c r="B49" s="30" t="s">
        <v>301</v>
      </c>
      <c r="C49" s="31">
        <v>20</v>
      </c>
      <c r="D49" s="31" t="s">
        <v>142</v>
      </c>
      <c r="E49" s="25" t="s">
        <v>400</v>
      </c>
    </row>
    <row r="50" spans="1:5" ht="45" x14ac:dyDescent="0.25">
      <c r="A50" s="23">
        <v>11040035</v>
      </c>
      <c r="B50" s="30" t="s">
        <v>302</v>
      </c>
      <c r="C50" s="31">
        <v>10</v>
      </c>
      <c r="D50" s="31" t="s">
        <v>142</v>
      </c>
      <c r="E50" s="25" t="s">
        <v>400</v>
      </c>
    </row>
    <row r="51" spans="1:5" ht="23.25" x14ac:dyDescent="0.25">
      <c r="A51" s="23">
        <v>11040036</v>
      </c>
      <c r="B51" s="30" t="s">
        <v>303</v>
      </c>
      <c r="C51" s="31">
        <v>10</v>
      </c>
      <c r="D51" s="31" t="s">
        <v>142</v>
      </c>
      <c r="E51" s="25" t="s">
        <v>400</v>
      </c>
    </row>
    <row r="52" spans="1:5" ht="33.75" x14ac:dyDescent="0.25">
      <c r="A52" s="23">
        <v>11040037</v>
      </c>
      <c r="B52" s="30" t="s">
        <v>304</v>
      </c>
      <c r="C52" s="31">
        <v>12</v>
      </c>
      <c r="D52" s="31" t="s">
        <v>142</v>
      </c>
      <c r="E52" s="25" t="s">
        <v>400</v>
      </c>
    </row>
    <row r="53" spans="1:5" ht="33.75" x14ac:dyDescent="0.25">
      <c r="A53" s="23">
        <v>11040038</v>
      </c>
      <c r="B53" s="30" t="s">
        <v>305</v>
      </c>
      <c r="C53" s="31">
        <v>12</v>
      </c>
      <c r="D53" s="31" t="s">
        <v>142</v>
      </c>
      <c r="E53" s="25" t="s">
        <v>400</v>
      </c>
    </row>
    <row r="54" spans="1:5" ht="23.25" x14ac:dyDescent="0.25">
      <c r="A54" s="23">
        <v>11040039</v>
      </c>
      <c r="B54" s="43" t="s">
        <v>277</v>
      </c>
      <c r="C54" s="39">
        <v>8</v>
      </c>
      <c r="D54" s="26" t="s">
        <v>142</v>
      </c>
      <c r="E54" s="25" t="s">
        <v>400</v>
      </c>
    </row>
    <row r="55" spans="1:5" ht="45" x14ac:dyDescent="0.25">
      <c r="A55" s="23">
        <v>11040040</v>
      </c>
      <c r="B55" s="30" t="s">
        <v>306</v>
      </c>
      <c r="C55" s="31">
        <v>15</v>
      </c>
      <c r="D55" s="31" t="s">
        <v>278</v>
      </c>
      <c r="E55" s="25" t="s">
        <v>400</v>
      </c>
    </row>
    <row r="56" spans="1:5" ht="45" x14ac:dyDescent="0.25">
      <c r="A56" s="23">
        <v>11040041</v>
      </c>
      <c r="B56" s="30" t="s">
        <v>307</v>
      </c>
      <c r="C56" s="31">
        <v>15</v>
      </c>
      <c r="D56" s="31" t="s">
        <v>278</v>
      </c>
      <c r="E56" s="25" t="s">
        <v>400</v>
      </c>
    </row>
    <row r="57" spans="1:5" ht="23.25" x14ac:dyDescent="0.25">
      <c r="A57" s="23">
        <v>11040042</v>
      </c>
      <c r="B57" s="30" t="s">
        <v>308</v>
      </c>
      <c r="C57" s="31">
        <v>4</v>
      </c>
      <c r="D57" s="31" t="s">
        <v>142</v>
      </c>
      <c r="E57" s="25" t="s">
        <v>400</v>
      </c>
    </row>
    <row r="58" spans="1:5" ht="23.25" x14ac:dyDescent="0.25">
      <c r="A58" s="23">
        <v>11040043</v>
      </c>
      <c r="B58" s="30" t="s">
        <v>309</v>
      </c>
      <c r="C58" s="31">
        <v>8</v>
      </c>
      <c r="D58" s="31" t="s">
        <v>173</v>
      </c>
      <c r="E58" s="25" t="s">
        <v>400</v>
      </c>
    </row>
    <row r="59" spans="1:5" ht="23.25" x14ac:dyDescent="0.25">
      <c r="A59" s="23">
        <v>11040044</v>
      </c>
      <c r="B59" s="30" t="s">
        <v>310</v>
      </c>
      <c r="C59" s="31">
        <v>8</v>
      </c>
      <c r="D59" s="31" t="s">
        <v>173</v>
      </c>
      <c r="E59" s="25" t="s">
        <v>400</v>
      </c>
    </row>
    <row r="60" spans="1:5" ht="23.25" x14ac:dyDescent="0.25">
      <c r="A60" s="23">
        <v>11040045</v>
      </c>
      <c r="B60" s="30" t="s">
        <v>311</v>
      </c>
      <c r="C60" s="31">
        <v>8</v>
      </c>
      <c r="D60" s="31" t="s">
        <v>173</v>
      </c>
      <c r="E60" s="25" t="s">
        <v>400</v>
      </c>
    </row>
    <row r="61" spans="1:5" ht="33.75" x14ac:dyDescent="0.25">
      <c r="A61" s="23">
        <v>11040046</v>
      </c>
      <c r="B61" s="30" t="s">
        <v>279</v>
      </c>
      <c r="C61" s="31">
        <v>4</v>
      </c>
      <c r="D61" s="31" t="s">
        <v>142</v>
      </c>
      <c r="E61" s="25" t="s">
        <v>400</v>
      </c>
    </row>
    <row r="62" spans="1:5" ht="56.25" x14ac:dyDescent="0.25">
      <c r="A62" s="23">
        <v>11040047</v>
      </c>
      <c r="B62" s="30" t="s">
        <v>312</v>
      </c>
      <c r="C62" s="31">
        <v>60</v>
      </c>
      <c r="D62" s="31" t="s">
        <v>173</v>
      </c>
      <c r="E62" s="25" t="s">
        <v>400</v>
      </c>
    </row>
    <row r="63" spans="1:5" s="28" customFormat="1" ht="22.5" x14ac:dyDescent="0.2">
      <c r="A63" s="23">
        <v>11040048</v>
      </c>
      <c r="B63" s="47" t="s">
        <v>161</v>
      </c>
      <c r="C63" s="46">
        <v>20</v>
      </c>
      <c r="D63" s="26" t="s">
        <v>143</v>
      </c>
      <c r="E63" s="25" t="s">
        <v>400</v>
      </c>
    </row>
    <row r="64" spans="1:5" s="28" customFormat="1" ht="22.5" x14ac:dyDescent="0.2">
      <c r="A64" s="23">
        <v>11040049</v>
      </c>
      <c r="B64" s="45" t="s">
        <v>148</v>
      </c>
      <c r="C64" s="29">
        <v>15</v>
      </c>
      <c r="D64" s="26" t="s">
        <v>143</v>
      </c>
      <c r="E64" s="25" t="s">
        <v>400</v>
      </c>
    </row>
    <row r="65" spans="1:5" s="28" customFormat="1" ht="22.5" x14ac:dyDescent="0.2">
      <c r="A65" s="23">
        <v>11040050</v>
      </c>
      <c r="B65" s="44" t="s">
        <v>162</v>
      </c>
      <c r="C65" s="29">
        <v>10</v>
      </c>
      <c r="D65" s="26" t="s">
        <v>143</v>
      </c>
      <c r="E65" s="25" t="s">
        <v>400</v>
      </c>
    </row>
    <row r="66" spans="1:5" s="28" customFormat="1" ht="33.75" x14ac:dyDescent="0.2">
      <c r="A66" s="23">
        <v>11040051</v>
      </c>
      <c r="B66" s="24" t="s">
        <v>152</v>
      </c>
      <c r="C66" s="29">
        <v>20</v>
      </c>
      <c r="D66" s="26" t="s">
        <v>141</v>
      </c>
      <c r="E66" s="25" t="s">
        <v>400</v>
      </c>
    </row>
    <row r="67" spans="1:5" ht="23.25" x14ac:dyDescent="0.25">
      <c r="A67" s="23">
        <v>11040052</v>
      </c>
      <c r="B67" s="30" t="s">
        <v>331</v>
      </c>
      <c r="C67" s="31">
        <v>20</v>
      </c>
      <c r="D67" s="31" t="s">
        <v>141</v>
      </c>
      <c r="E67" s="25" t="s">
        <v>400</v>
      </c>
    </row>
    <row r="68" spans="1:5" ht="23.25" x14ac:dyDescent="0.25">
      <c r="A68" s="23">
        <v>11040053</v>
      </c>
      <c r="B68" s="30" t="s">
        <v>346</v>
      </c>
      <c r="C68" s="31">
        <v>70</v>
      </c>
      <c r="D68" s="31" t="s">
        <v>142</v>
      </c>
      <c r="E68" s="25" t="s">
        <v>400</v>
      </c>
    </row>
    <row r="69" spans="1:5" ht="23.25" x14ac:dyDescent="0.25">
      <c r="A69" s="23">
        <v>11040054</v>
      </c>
      <c r="B69" s="30" t="s">
        <v>347</v>
      </c>
      <c r="C69" s="31">
        <v>10</v>
      </c>
      <c r="D69" s="31" t="s">
        <v>142</v>
      </c>
      <c r="E69" s="25" t="s">
        <v>400</v>
      </c>
    </row>
    <row r="70" spans="1:5" ht="23.25" x14ac:dyDescent="0.25">
      <c r="A70" s="23">
        <v>11040055</v>
      </c>
      <c r="B70" s="30" t="s">
        <v>313</v>
      </c>
      <c r="C70" s="31">
        <v>24</v>
      </c>
      <c r="D70" s="31" t="s">
        <v>142</v>
      </c>
      <c r="E70" s="25" t="s">
        <v>400</v>
      </c>
    </row>
    <row r="71" spans="1:5" ht="23.25" x14ac:dyDescent="0.25">
      <c r="A71" s="23">
        <v>11040056</v>
      </c>
      <c r="B71" s="30" t="s">
        <v>348</v>
      </c>
      <c r="C71" s="31">
        <v>8</v>
      </c>
      <c r="D71" s="31" t="s">
        <v>142</v>
      </c>
      <c r="E71" s="25" t="s">
        <v>400</v>
      </c>
    </row>
    <row r="72" spans="1:5" ht="23.25" x14ac:dyDescent="0.25">
      <c r="A72" s="23">
        <v>11040057</v>
      </c>
      <c r="B72" s="30" t="s">
        <v>10</v>
      </c>
      <c r="C72" s="31">
        <v>10</v>
      </c>
      <c r="D72" s="31" t="s">
        <v>143</v>
      </c>
      <c r="E72" s="25" t="s">
        <v>400</v>
      </c>
    </row>
    <row r="73" spans="1:5" ht="23.25" x14ac:dyDescent="0.25">
      <c r="A73" s="23">
        <v>11040058</v>
      </c>
      <c r="B73" s="30" t="s">
        <v>9</v>
      </c>
      <c r="C73" s="31">
        <v>4</v>
      </c>
      <c r="D73" s="31" t="s">
        <v>143</v>
      </c>
      <c r="E73" s="25" t="s">
        <v>400</v>
      </c>
    </row>
    <row r="74" spans="1:5" ht="23.25" x14ac:dyDescent="0.25">
      <c r="A74" s="23">
        <v>11040059</v>
      </c>
      <c r="B74" s="50" t="s">
        <v>269</v>
      </c>
      <c r="C74" s="48">
        <v>4</v>
      </c>
      <c r="D74" s="48" t="s">
        <v>143</v>
      </c>
      <c r="E74" s="25" t="s">
        <v>400</v>
      </c>
    </row>
    <row r="75" spans="1:5" ht="23.25" x14ac:dyDescent="0.25">
      <c r="A75" s="23">
        <v>11040060</v>
      </c>
      <c r="B75" s="50" t="s">
        <v>231</v>
      </c>
      <c r="C75" s="48">
        <v>10</v>
      </c>
      <c r="D75" s="48" t="s">
        <v>143</v>
      </c>
      <c r="E75" s="25" t="s">
        <v>400</v>
      </c>
    </row>
    <row r="76" spans="1:5" ht="23.25" x14ac:dyDescent="0.25">
      <c r="A76" s="23">
        <v>11040061</v>
      </c>
      <c r="B76" s="30" t="s">
        <v>298</v>
      </c>
      <c r="C76" s="31">
        <v>6</v>
      </c>
      <c r="D76" s="31" t="s">
        <v>143</v>
      </c>
      <c r="E76" s="25" t="s">
        <v>400</v>
      </c>
    </row>
    <row r="77" spans="1:5" ht="23.25" x14ac:dyDescent="0.25">
      <c r="A77" s="23">
        <v>11040062</v>
      </c>
      <c r="B77" s="30" t="s">
        <v>160</v>
      </c>
      <c r="C77" s="31">
        <v>20</v>
      </c>
      <c r="D77" s="31" t="s">
        <v>143</v>
      </c>
      <c r="E77" s="25" t="s">
        <v>400</v>
      </c>
    </row>
    <row r="78" spans="1:5" ht="23.25" x14ac:dyDescent="0.25">
      <c r="A78" s="23">
        <v>11040063</v>
      </c>
      <c r="B78" s="30" t="s">
        <v>227</v>
      </c>
      <c r="C78" s="31">
        <v>20</v>
      </c>
      <c r="D78" s="31" t="s">
        <v>142</v>
      </c>
      <c r="E78" s="25" t="s">
        <v>400</v>
      </c>
    </row>
    <row r="79" spans="1:5" ht="33.75" x14ac:dyDescent="0.25">
      <c r="A79" s="23">
        <v>11040064</v>
      </c>
      <c r="B79" s="30" t="s">
        <v>228</v>
      </c>
      <c r="C79" s="31">
        <v>20</v>
      </c>
      <c r="D79" s="31" t="s">
        <v>143</v>
      </c>
      <c r="E79" s="25" t="s">
        <v>400</v>
      </c>
    </row>
    <row r="80" spans="1:5" ht="23.25" x14ac:dyDescent="0.25">
      <c r="A80" s="23">
        <v>11040065</v>
      </c>
      <c r="B80" s="30" t="s">
        <v>229</v>
      </c>
      <c r="C80" s="31">
        <v>40</v>
      </c>
      <c r="D80" s="31" t="s">
        <v>142</v>
      </c>
      <c r="E80" s="25" t="s">
        <v>400</v>
      </c>
    </row>
    <row r="81" spans="1:5" ht="23.25" x14ac:dyDescent="0.25">
      <c r="A81" s="23">
        <v>11040066</v>
      </c>
      <c r="B81" s="30" t="s">
        <v>230</v>
      </c>
      <c r="C81" s="31">
        <v>10</v>
      </c>
      <c r="D81" s="31" t="s">
        <v>142</v>
      </c>
      <c r="E81" s="25" t="s">
        <v>400</v>
      </c>
    </row>
    <row r="82" spans="1:5" ht="23.25" x14ac:dyDescent="0.25">
      <c r="A82" s="23">
        <v>11040067</v>
      </c>
      <c r="B82" s="30" t="s">
        <v>234</v>
      </c>
      <c r="C82" s="31">
        <v>4</v>
      </c>
      <c r="D82" s="31" t="s">
        <v>163</v>
      </c>
      <c r="E82" s="25" t="s">
        <v>400</v>
      </c>
    </row>
    <row r="83" spans="1:5" ht="25.5" customHeight="1" x14ac:dyDescent="0.25">
      <c r="A83" s="23">
        <v>11040068</v>
      </c>
      <c r="B83" s="30" t="s">
        <v>235</v>
      </c>
      <c r="C83" s="31">
        <v>4</v>
      </c>
      <c r="D83" s="31" t="s">
        <v>163</v>
      </c>
      <c r="E83" s="25" t="s">
        <v>400</v>
      </c>
    </row>
    <row r="84" spans="1:5" x14ac:dyDescent="0.25">
      <c r="A84" s="65"/>
      <c r="B84" s="30"/>
      <c r="C84" s="65"/>
      <c r="D84" s="65"/>
      <c r="E84" s="65"/>
    </row>
    <row r="87" spans="1:5" x14ac:dyDescent="0.25">
      <c r="B87" t="s">
        <v>404</v>
      </c>
      <c r="C87" t="s">
        <v>405</v>
      </c>
    </row>
    <row r="89" spans="1:5" x14ac:dyDescent="0.25">
      <c r="B89" t="s">
        <v>406</v>
      </c>
    </row>
  </sheetData>
  <mergeCells count="3">
    <mergeCell ref="A1:E7"/>
    <mergeCell ref="A12:E12"/>
    <mergeCell ref="A13:D13"/>
  </mergeCells>
  <phoneticPr fontId="12" type="noConversion"/>
  <conditionalFormatting sqref="B57 B60">
    <cfRule type="cellIs" dxfId="0" priority="1" stopIfTrue="1" operator="equal">
      <formula>0</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65"/>
  <sheetViews>
    <sheetView workbookViewId="0">
      <selection activeCell="Q14" sqref="Q14"/>
    </sheetView>
  </sheetViews>
  <sheetFormatPr defaultRowHeight="15" x14ac:dyDescent="0.25"/>
  <cols>
    <col min="2" max="2" width="33.42578125" customWidth="1"/>
    <col min="3" max="3" width="12.42578125" customWidth="1"/>
    <col min="5" max="5" width="20.7109375" customWidth="1"/>
  </cols>
  <sheetData>
    <row r="1" spans="1:5" x14ac:dyDescent="0.25">
      <c r="A1" s="67" t="s">
        <v>388</v>
      </c>
      <c r="B1" s="68"/>
      <c r="C1" s="68"/>
      <c r="D1" s="68"/>
      <c r="E1" s="68"/>
    </row>
    <row r="2" spans="1:5" x14ac:dyDescent="0.25">
      <c r="A2" s="68"/>
      <c r="B2" s="68"/>
      <c r="C2" s="68"/>
      <c r="D2" s="68"/>
      <c r="E2" s="68"/>
    </row>
    <row r="3" spans="1:5" x14ac:dyDescent="0.25">
      <c r="A3" s="68"/>
      <c r="B3" s="68"/>
      <c r="C3" s="68"/>
      <c r="D3" s="68"/>
      <c r="E3" s="68"/>
    </row>
    <row r="4" spans="1:5" ht="21.6" customHeight="1" x14ac:dyDescent="0.25">
      <c r="A4" s="68"/>
      <c r="B4" s="68"/>
      <c r="C4" s="68"/>
      <c r="D4" s="68"/>
      <c r="E4" s="68"/>
    </row>
    <row r="5" spans="1:5" x14ac:dyDescent="0.25">
      <c r="A5" s="68"/>
      <c r="B5" s="68"/>
      <c r="C5" s="68"/>
      <c r="D5" s="68"/>
      <c r="E5" s="68"/>
    </row>
    <row r="6" spans="1:5" x14ac:dyDescent="0.25">
      <c r="A6" s="68"/>
      <c r="B6" s="68"/>
      <c r="C6" s="68"/>
      <c r="D6" s="68"/>
      <c r="E6" s="68"/>
    </row>
    <row r="7" spans="1:5" ht="15.6" customHeight="1" x14ac:dyDescent="0.25">
      <c r="A7" s="68"/>
      <c r="B7" s="68"/>
      <c r="C7" s="68"/>
      <c r="D7" s="68"/>
      <c r="E7" s="68"/>
    </row>
    <row r="8" spans="1:5" ht="31.15" customHeight="1" x14ac:dyDescent="0.25">
      <c r="A8" s="10" t="s">
        <v>104</v>
      </c>
      <c r="B8" s="10"/>
      <c r="C8" s="11"/>
      <c r="D8" s="11"/>
      <c r="E8" s="11"/>
    </row>
    <row r="9" spans="1:5" ht="15.75" x14ac:dyDescent="0.25">
      <c r="A9" s="12" t="s">
        <v>105</v>
      </c>
      <c r="B9" s="12"/>
      <c r="C9" s="13"/>
      <c r="D9" s="13"/>
      <c r="E9" s="11"/>
    </row>
    <row r="10" spans="1:5" ht="15.75" x14ac:dyDescent="0.25">
      <c r="A10" s="12" t="s">
        <v>106</v>
      </c>
      <c r="B10" s="12"/>
      <c r="C10" s="13"/>
      <c r="D10" s="13"/>
      <c r="E10" s="11"/>
    </row>
    <row r="11" spans="1:5" ht="15.75" x14ac:dyDescent="0.25">
      <c r="A11" s="12"/>
      <c r="B11" s="12"/>
      <c r="C11" s="13"/>
      <c r="D11" s="13"/>
      <c r="E11" s="11"/>
    </row>
    <row r="12" spans="1:5" x14ac:dyDescent="0.25">
      <c r="A12" s="69" t="s">
        <v>401</v>
      </c>
      <c r="B12" s="69"/>
      <c r="C12" s="69"/>
      <c r="D12" s="69"/>
      <c r="E12" s="70"/>
    </row>
    <row r="13" spans="1:5" x14ac:dyDescent="0.25">
      <c r="A13" s="71" t="s">
        <v>107</v>
      </c>
      <c r="B13" s="71"/>
      <c r="C13" s="71"/>
      <c r="D13" s="71"/>
      <c r="E13" s="15"/>
    </row>
    <row r="14" spans="1:5" s="22" customFormat="1" ht="51" x14ac:dyDescent="0.2">
      <c r="A14" s="16" t="s">
        <v>109</v>
      </c>
      <c r="B14" s="16" t="s">
        <v>110</v>
      </c>
      <c r="C14" s="16" t="s">
        <v>111</v>
      </c>
      <c r="D14" s="16" t="s">
        <v>112</v>
      </c>
      <c r="E14" s="16" t="s">
        <v>113</v>
      </c>
    </row>
    <row r="15" spans="1:5" s="22" customFormat="1" ht="12.75" x14ac:dyDescent="0.2">
      <c r="A15" s="18" t="s">
        <v>125</v>
      </c>
      <c r="B15" s="18" t="s">
        <v>126</v>
      </c>
      <c r="C15" s="18" t="s">
        <v>127</v>
      </c>
      <c r="D15" s="18" t="s">
        <v>128</v>
      </c>
      <c r="E15" s="18" t="s">
        <v>129</v>
      </c>
    </row>
    <row r="16" spans="1:5" ht="45" x14ac:dyDescent="0.25">
      <c r="A16" s="23">
        <v>11050001</v>
      </c>
      <c r="B16" s="30" t="s">
        <v>38</v>
      </c>
      <c r="C16" s="31">
        <v>20</v>
      </c>
      <c r="D16" s="31" t="s">
        <v>142</v>
      </c>
      <c r="E16" s="25" t="s">
        <v>402</v>
      </c>
    </row>
    <row r="17" spans="1:5" ht="45" x14ac:dyDescent="0.25">
      <c r="A17" s="23">
        <v>11050002</v>
      </c>
      <c r="B17" s="30" t="s">
        <v>39</v>
      </c>
      <c r="C17" s="31">
        <v>20</v>
      </c>
      <c r="D17" s="31" t="s">
        <v>142</v>
      </c>
      <c r="E17" s="25" t="s">
        <v>402</v>
      </c>
    </row>
    <row r="18" spans="1:5" ht="45" x14ac:dyDescent="0.25">
      <c r="A18" s="23">
        <v>11050003</v>
      </c>
      <c r="B18" s="30" t="s">
        <v>40</v>
      </c>
      <c r="C18" s="31">
        <v>20</v>
      </c>
      <c r="D18" s="31" t="s">
        <v>142</v>
      </c>
      <c r="E18" s="25" t="s">
        <v>402</v>
      </c>
    </row>
    <row r="19" spans="1:5" ht="33.75" x14ac:dyDescent="0.25">
      <c r="A19" s="23">
        <v>11050004</v>
      </c>
      <c r="B19" s="30" t="s">
        <v>41</v>
      </c>
      <c r="C19" s="31">
        <v>20</v>
      </c>
      <c r="D19" s="31" t="s">
        <v>142</v>
      </c>
      <c r="E19" s="25" t="s">
        <v>402</v>
      </c>
    </row>
    <row r="20" spans="1:5" ht="45" x14ac:dyDescent="0.25">
      <c r="A20" s="23">
        <v>11050005</v>
      </c>
      <c r="B20" s="30" t="s">
        <v>42</v>
      </c>
      <c r="C20" s="31">
        <v>20</v>
      </c>
      <c r="D20" s="31" t="s">
        <v>142</v>
      </c>
      <c r="E20" s="25" t="s">
        <v>402</v>
      </c>
    </row>
    <row r="21" spans="1:5" ht="33.75" x14ac:dyDescent="0.25">
      <c r="A21" s="23">
        <v>11050006</v>
      </c>
      <c r="B21" s="30" t="s">
        <v>174</v>
      </c>
      <c r="C21" s="31">
        <v>20</v>
      </c>
      <c r="D21" s="31" t="s">
        <v>142</v>
      </c>
      <c r="E21" s="25" t="s">
        <v>402</v>
      </c>
    </row>
    <row r="22" spans="1:5" ht="45" x14ac:dyDescent="0.25">
      <c r="A22" s="23">
        <v>11050007</v>
      </c>
      <c r="B22" s="30" t="s">
        <v>175</v>
      </c>
      <c r="C22" s="31">
        <v>20</v>
      </c>
      <c r="D22" s="31" t="s">
        <v>142</v>
      </c>
      <c r="E22" s="25" t="s">
        <v>402</v>
      </c>
    </row>
    <row r="23" spans="1:5" ht="45" x14ac:dyDescent="0.25">
      <c r="A23" s="23">
        <v>11050008</v>
      </c>
      <c r="B23" s="30" t="s">
        <v>43</v>
      </c>
      <c r="C23" s="31">
        <v>20</v>
      </c>
      <c r="D23" s="31" t="s">
        <v>142</v>
      </c>
      <c r="E23" s="25" t="s">
        <v>402</v>
      </c>
    </row>
    <row r="24" spans="1:5" ht="45" x14ac:dyDescent="0.25">
      <c r="A24" s="23">
        <v>11050009</v>
      </c>
      <c r="B24" s="30" t="s">
        <v>176</v>
      </c>
      <c r="C24" s="31">
        <v>20</v>
      </c>
      <c r="D24" s="31" t="s">
        <v>142</v>
      </c>
      <c r="E24" s="25" t="s">
        <v>402</v>
      </c>
    </row>
    <row r="25" spans="1:5" ht="45" x14ac:dyDescent="0.25">
      <c r="A25" s="23">
        <v>11050010</v>
      </c>
      <c r="B25" s="30" t="s">
        <v>44</v>
      </c>
      <c r="C25" s="31">
        <v>20</v>
      </c>
      <c r="D25" s="31" t="s">
        <v>142</v>
      </c>
      <c r="E25" s="25" t="s">
        <v>402</v>
      </c>
    </row>
    <row r="26" spans="1:5" ht="45" x14ac:dyDescent="0.25">
      <c r="A26" s="23">
        <v>11050011</v>
      </c>
      <c r="B26" s="30" t="s">
        <v>45</v>
      </c>
      <c r="C26" s="31">
        <v>20</v>
      </c>
      <c r="D26" s="31" t="s">
        <v>142</v>
      </c>
      <c r="E26" s="25" t="s">
        <v>402</v>
      </c>
    </row>
    <row r="27" spans="1:5" ht="56.25" x14ac:dyDescent="0.25">
      <c r="A27" s="23">
        <v>11050012</v>
      </c>
      <c r="B27" s="30" t="s">
        <v>177</v>
      </c>
      <c r="C27" s="31">
        <v>20</v>
      </c>
      <c r="D27" s="31" t="s">
        <v>142</v>
      </c>
      <c r="E27" s="25" t="s">
        <v>402</v>
      </c>
    </row>
    <row r="28" spans="1:5" ht="45" x14ac:dyDescent="0.25">
      <c r="A28" s="23">
        <v>11050013</v>
      </c>
      <c r="B28" s="30" t="s">
        <v>46</v>
      </c>
      <c r="C28" s="31">
        <v>20</v>
      </c>
      <c r="D28" s="31" t="s">
        <v>142</v>
      </c>
      <c r="E28" s="25" t="s">
        <v>402</v>
      </c>
    </row>
    <row r="29" spans="1:5" ht="45" x14ac:dyDescent="0.25">
      <c r="A29" s="23">
        <v>11050014</v>
      </c>
      <c r="B29" s="30" t="s">
        <v>47</v>
      </c>
      <c r="C29" s="31">
        <v>20</v>
      </c>
      <c r="D29" s="31" t="s">
        <v>142</v>
      </c>
      <c r="E29" s="25" t="s">
        <v>402</v>
      </c>
    </row>
    <row r="30" spans="1:5" ht="45" x14ac:dyDescent="0.25">
      <c r="A30" s="23">
        <v>11050015</v>
      </c>
      <c r="B30" s="30" t="s">
        <v>48</v>
      </c>
      <c r="C30" s="31">
        <v>20</v>
      </c>
      <c r="D30" s="31" t="s">
        <v>142</v>
      </c>
      <c r="E30" s="25" t="s">
        <v>402</v>
      </c>
    </row>
    <row r="31" spans="1:5" ht="45" x14ac:dyDescent="0.25">
      <c r="A31" s="23">
        <v>11050016</v>
      </c>
      <c r="B31" s="30" t="s">
        <v>49</v>
      </c>
      <c r="C31" s="31">
        <v>20</v>
      </c>
      <c r="D31" s="31" t="s">
        <v>142</v>
      </c>
      <c r="E31" s="25" t="s">
        <v>402</v>
      </c>
    </row>
    <row r="32" spans="1:5" ht="45" x14ac:dyDescent="0.25">
      <c r="A32" s="23">
        <v>11050017</v>
      </c>
      <c r="B32" s="30" t="s">
        <v>50</v>
      </c>
      <c r="C32" s="31">
        <v>20</v>
      </c>
      <c r="D32" s="31" t="s">
        <v>142</v>
      </c>
      <c r="E32" s="25" t="s">
        <v>402</v>
      </c>
    </row>
    <row r="33" spans="1:5" ht="33.75" x14ac:dyDescent="0.25">
      <c r="A33" s="23">
        <v>11050018</v>
      </c>
      <c r="B33" s="30" t="s">
        <v>51</v>
      </c>
      <c r="C33" s="31">
        <v>20</v>
      </c>
      <c r="D33" s="31" t="s">
        <v>142</v>
      </c>
      <c r="E33" s="25" t="s">
        <v>402</v>
      </c>
    </row>
    <row r="34" spans="1:5" ht="45" x14ac:dyDescent="0.25">
      <c r="A34" s="23">
        <v>11050019</v>
      </c>
      <c r="B34" s="30" t="s">
        <v>52</v>
      </c>
      <c r="C34" s="31">
        <v>20</v>
      </c>
      <c r="D34" s="31" t="s">
        <v>142</v>
      </c>
      <c r="E34" s="25" t="s">
        <v>402</v>
      </c>
    </row>
    <row r="35" spans="1:5" ht="45" x14ac:dyDescent="0.25">
      <c r="A35" s="23">
        <v>11050020</v>
      </c>
      <c r="B35" s="30" t="s">
        <v>53</v>
      </c>
      <c r="C35" s="31">
        <v>20</v>
      </c>
      <c r="D35" s="31" t="s">
        <v>142</v>
      </c>
      <c r="E35" s="25" t="s">
        <v>402</v>
      </c>
    </row>
    <row r="36" spans="1:5" ht="45" x14ac:dyDescent="0.25">
      <c r="A36" s="23">
        <v>11050021</v>
      </c>
      <c r="B36" s="30" t="s">
        <v>54</v>
      </c>
      <c r="C36" s="31">
        <v>20</v>
      </c>
      <c r="D36" s="31" t="s">
        <v>142</v>
      </c>
      <c r="E36" s="25" t="s">
        <v>402</v>
      </c>
    </row>
    <row r="37" spans="1:5" ht="45" x14ac:dyDescent="0.25">
      <c r="A37" s="23">
        <v>11050022</v>
      </c>
      <c r="B37" s="30" t="s">
        <v>55</v>
      </c>
      <c r="C37" s="31">
        <v>20</v>
      </c>
      <c r="D37" s="31" t="s">
        <v>142</v>
      </c>
      <c r="E37" s="25" t="s">
        <v>402</v>
      </c>
    </row>
    <row r="38" spans="1:5" ht="45" x14ac:dyDescent="0.25">
      <c r="A38" s="23">
        <v>11050023</v>
      </c>
      <c r="B38" s="30" t="s">
        <v>56</v>
      </c>
      <c r="C38" s="31">
        <v>20</v>
      </c>
      <c r="D38" s="31" t="s">
        <v>142</v>
      </c>
      <c r="E38" s="25" t="s">
        <v>402</v>
      </c>
    </row>
    <row r="39" spans="1:5" ht="45" x14ac:dyDescent="0.25">
      <c r="A39" s="23">
        <v>11050024</v>
      </c>
      <c r="B39" s="30" t="s">
        <v>57</v>
      </c>
      <c r="C39" s="31">
        <v>20</v>
      </c>
      <c r="D39" s="31" t="s">
        <v>142</v>
      </c>
      <c r="E39" s="25" t="s">
        <v>402</v>
      </c>
    </row>
    <row r="40" spans="1:5" ht="45" x14ac:dyDescent="0.25">
      <c r="A40" s="23">
        <v>11050025</v>
      </c>
      <c r="B40" s="30" t="s">
        <v>58</v>
      </c>
      <c r="C40" s="31">
        <v>20</v>
      </c>
      <c r="D40" s="31" t="s">
        <v>142</v>
      </c>
      <c r="E40" s="25" t="s">
        <v>402</v>
      </c>
    </row>
    <row r="41" spans="1:5" ht="45" x14ac:dyDescent="0.25">
      <c r="A41" s="23">
        <v>11050026</v>
      </c>
      <c r="B41" s="30" t="s">
        <v>59</v>
      </c>
      <c r="C41" s="31">
        <v>20</v>
      </c>
      <c r="D41" s="31" t="s">
        <v>142</v>
      </c>
      <c r="E41" s="25" t="s">
        <v>402</v>
      </c>
    </row>
    <row r="42" spans="1:5" ht="45" x14ac:dyDescent="0.25">
      <c r="A42" s="23">
        <v>11050027</v>
      </c>
      <c r="B42" s="30" t="s">
        <v>60</v>
      </c>
      <c r="C42" s="31">
        <v>20</v>
      </c>
      <c r="D42" s="31" t="s">
        <v>142</v>
      </c>
      <c r="E42" s="25" t="s">
        <v>402</v>
      </c>
    </row>
    <row r="43" spans="1:5" ht="45" x14ac:dyDescent="0.25">
      <c r="A43" s="23">
        <v>11050028</v>
      </c>
      <c r="B43" s="30" t="s">
        <v>61</v>
      </c>
      <c r="C43" s="31">
        <v>20</v>
      </c>
      <c r="D43" s="31" t="s">
        <v>142</v>
      </c>
      <c r="E43" s="25" t="s">
        <v>402</v>
      </c>
    </row>
    <row r="44" spans="1:5" ht="45" x14ac:dyDescent="0.25">
      <c r="A44" s="23">
        <v>11050029</v>
      </c>
      <c r="B44" s="30" t="s">
        <v>62</v>
      </c>
      <c r="C44" s="31">
        <v>20</v>
      </c>
      <c r="D44" s="31" t="s">
        <v>142</v>
      </c>
      <c r="E44" s="25" t="s">
        <v>402</v>
      </c>
    </row>
    <row r="45" spans="1:5" ht="45" x14ac:dyDescent="0.25">
      <c r="A45" s="23">
        <v>11050030</v>
      </c>
      <c r="B45" s="30" t="s">
        <v>63</v>
      </c>
      <c r="C45" s="31">
        <v>20</v>
      </c>
      <c r="D45" s="31" t="s">
        <v>142</v>
      </c>
      <c r="E45" s="25" t="s">
        <v>402</v>
      </c>
    </row>
    <row r="46" spans="1:5" ht="45" x14ac:dyDescent="0.25">
      <c r="A46" s="23">
        <v>11050031</v>
      </c>
      <c r="B46" s="30" t="s">
        <v>64</v>
      </c>
      <c r="C46" s="31">
        <v>20</v>
      </c>
      <c r="D46" s="31" t="s">
        <v>142</v>
      </c>
      <c r="E46" s="25" t="s">
        <v>402</v>
      </c>
    </row>
    <row r="47" spans="1:5" ht="45" x14ac:dyDescent="0.25">
      <c r="A47" s="23">
        <v>11050032</v>
      </c>
      <c r="B47" s="30" t="s">
        <v>65</v>
      </c>
      <c r="C47" s="31">
        <v>20</v>
      </c>
      <c r="D47" s="31" t="s">
        <v>142</v>
      </c>
      <c r="E47" s="25" t="s">
        <v>402</v>
      </c>
    </row>
    <row r="48" spans="1:5" ht="45" x14ac:dyDescent="0.25">
      <c r="A48" s="23">
        <v>11050033</v>
      </c>
      <c r="B48" s="30" t="s">
        <v>66</v>
      </c>
      <c r="C48" s="31">
        <v>20</v>
      </c>
      <c r="D48" s="31" t="s">
        <v>142</v>
      </c>
      <c r="E48" s="25" t="s">
        <v>402</v>
      </c>
    </row>
    <row r="49" spans="1:5" ht="45" x14ac:dyDescent="0.25">
      <c r="A49" s="23">
        <v>11050034</v>
      </c>
      <c r="B49" s="30" t="s">
        <v>67</v>
      </c>
      <c r="C49" s="31">
        <v>20</v>
      </c>
      <c r="D49" s="31" t="s">
        <v>142</v>
      </c>
      <c r="E49" s="25" t="s">
        <v>402</v>
      </c>
    </row>
    <row r="50" spans="1:5" ht="56.25" x14ac:dyDescent="0.25">
      <c r="A50" s="23">
        <v>11050035</v>
      </c>
      <c r="B50" s="30" t="s">
        <v>178</v>
      </c>
      <c r="C50" s="31">
        <v>20</v>
      </c>
      <c r="D50" s="31" t="s">
        <v>142</v>
      </c>
      <c r="E50" s="25" t="s">
        <v>402</v>
      </c>
    </row>
    <row r="51" spans="1:5" ht="56.25" x14ac:dyDescent="0.25">
      <c r="A51" s="23">
        <v>11050036</v>
      </c>
      <c r="B51" s="30" t="s">
        <v>68</v>
      </c>
      <c r="C51" s="31">
        <v>20</v>
      </c>
      <c r="D51" s="31" t="s">
        <v>142</v>
      </c>
      <c r="E51" s="25" t="s">
        <v>402</v>
      </c>
    </row>
    <row r="52" spans="1:5" ht="45" x14ac:dyDescent="0.25">
      <c r="A52" s="23">
        <v>11050037</v>
      </c>
      <c r="B52" s="30" t="s">
        <v>71</v>
      </c>
      <c r="C52" s="31">
        <v>20</v>
      </c>
      <c r="D52" s="31" t="s">
        <v>142</v>
      </c>
      <c r="E52" s="25" t="s">
        <v>402</v>
      </c>
    </row>
    <row r="53" spans="1:5" ht="45" x14ac:dyDescent="0.25">
      <c r="A53" s="23">
        <v>11050038</v>
      </c>
      <c r="B53" s="30" t="s">
        <v>72</v>
      </c>
      <c r="C53" s="31">
        <v>20</v>
      </c>
      <c r="D53" s="31" t="s">
        <v>142</v>
      </c>
      <c r="E53" s="25" t="s">
        <v>402</v>
      </c>
    </row>
    <row r="54" spans="1:5" ht="45" x14ac:dyDescent="0.25">
      <c r="A54" s="23">
        <v>11050039</v>
      </c>
      <c r="B54" s="30" t="s">
        <v>179</v>
      </c>
      <c r="C54" s="31">
        <v>20</v>
      </c>
      <c r="D54" s="31" t="s">
        <v>142</v>
      </c>
      <c r="E54" s="25" t="s">
        <v>402</v>
      </c>
    </row>
    <row r="55" spans="1:5" ht="45" x14ac:dyDescent="0.25">
      <c r="A55" s="23">
        <v>11050040</v>
      </c>
      <c r="B55" s="30" t="s">
        <v>73</v>
      </c>
      <c r="C55" s="31">
        <v>20</v>
      </c>
      <c r="D55" s="31" t="s">
        <v>142</v>
      </c>
      <c r="E55" s="25" t="s">
        <v>402</v>
      </c>
    </row>
    <row r="56" spans="1:5" ht="45" x14ac:dyDescent="0.25">
      <c r="A56" s="23">
        <v>11050041</v>
      </c>
      <c r="B56" s="30" t="s">
        <v>74</v>
      </c>
      <c r="C56" s="31">
        <v>20</v>
      </c>
      <c r="D56" s="31" t="s">
        <v>142</v>
      </c>
      <c r="E56" s="25" t="s">
        <v>402</v>
      </c>
    </row>
    <row r="57" spans="1:5" ht="45" x14ac:dyDescent="0.25">
      <c r="A57" s="23">
        <v>11050042</v>
      </c>
      <c r="B57" s="30" t="s">
        <v>75</v>
      </c>
      <c r="C57" s="31">
        <v>20</v>
      </c>
      <c r="D57" s="31" t="s">
        <v>142</v>
      </c>
      <c r="E57" s="25" t="s">
        <v>402</v>
      </c>
    </row>
    <row r="58" spans="1:5" ht="45" x14ac:dyDescent="0.25">
      <c r="A58" s="23">
        <v>11050043</v>
      </c>
      <c r="B58" s="30" t="s">
        <v>76</v>
      </c>
      <c r="C58" s="31">
        <v>20</v>
      </c>
      <c r="D58" s="31" t="s">
        <v>142</v>
      </c>
      <c r="E58" s="25" t="s">
        <v>402</v>
      </c>
    </row>
    <row r="59" spans="1:5" ht="45" x14ac:dyDescent="0.25">
      <c r="A59" s="23">
        <v>11050044</v>
      </c>
      <c r="B59" s="30" t="s">
        <v>77</v>
      </c>
      <c r="C59" s="31">
        <v>20</v>
      </c>
      <c r="D59" s="31" t="s">
        <v>142</v>
      </c>
      <c r="E59" s="25" t="s">
        <v>402</v>
      </c>
    </row>
    <row r="60" spans="1:5" ht="45" x14ac:dyDescent="0.25">
      <c r="A60" s="23">
        <v>11050045</v>
      </c>
      <c r="B60" s="30" t="s">
        <v>180</v>
      </c>
      <c r="C60" s="31">
        <v>20</v>
      </c>
      <c r="D60" s="31" t="s">
        <v>142</v>
      </c>
      <c r="E60" s="25" t="s">
        <v>402</v>
      </c>
    </row>
    <row r="61" spans="1:5" ht="45" x14ac:dyDescent="0.25">
      <c r="A61" s="23">
        <v>11050046</v>
      </c>
      <c r="B61" s="30" t="s">
        <v>181</v>
      </c>
      <c r="C61" s="31">
        <v>20</v>
      </c>
      <c r="D61" s="31" t="s">
        <v>142</v>
      </c>
      <c r="E61" s="25" t="s">
        <v>402</v>
      </c>
    </row>
    <row r="62" spans="1:5" ht="45" x14ac:dyDescent="0.25">
      <c r="A62" s="23">
        <v>11050047</v>
      </c>
      <c r="B62" s="30" t="s">
        <v>78</v>
      </c>
      <c r="C62" s="31">
        <v>20</v>
      </c>
      <c r="D62" s="31" t="s">
        <v>142</v>
      </c>
      <c r="E62" s="25" t="s">
        <v>402</v>
      </c>
    </row>
    <row r="63" spans="1:5" ht="45" x14ac:dyDescent="0.25">
      <c r="A63" s="23">
        <v>11050048</v>
      </c>
      <c r="B63" s="30" t="s">
        <v>79</v>
      </c>
      <c r="C63" s="31">
        <v>20</v>
      </c>
      <c r="D63" s="31" t="s">
        <v>142</v>
      </c>
      <c r="E63" s="25" t="s">
        <v>402</v>
      </c>
    </row>
    <row r="64" spans="1:5" ht="45" x14ac:dyDescent="0.25">
      <c r="A64" s="23">
        <v>11050049</v>
      </c>
      <c r="B64" s="30" t="s">
        <v>80</v>
      </c>
      <c r="C64" s="31">
        <v>20</v>
      </c>
      <c r="D64" s="31" t="s">
        <v>142</v>
      </c>
      <c r="E64" s="25" t="s">
        <v>402</v>
      </c>
    </row>
    <row r="65" spans="1:5" ht="45" x14ac:dyDescent="0.25">
      <c r="A65" s="23">
        <v>11050050</v>
      </c>
      <c r="B65" s="30" t="s">
        <v>81</v>
      </c>
      <c r="C65" s="31">
        <v>20</v>
      </c>
      <c r="D65" s="31" t="s">
        <v>142</v>
      </c>
      <c r="E65" s="25" t="s">
        <v>402</v>
      </c>
    </row>
    <row r="66" spans="1:5" ht="45" x14ac:dyDescent="0.25">
      <c r="A66" s="23">
        <v>11050051</v>
      </c>
      <c r="B66" s="30" t="s">
        <v>82</v>
      </c>
      <c r="C66" s="31">
        <v>20</v>
      </c>
      <c r="D66" s="31" t="s">
        <v>142</v>
      </c>
      <c r="E66" s="25" t="s">
        <v>402</v>
      </c>
    </row>
    <row r="67" spans="1:5" ht="45" x14ac:dyDescent="0.25">
      <c r="A67" s="23">
        <v>11050052</v>
      </c>
      <c r="B67" s="30" t="s">
        <v>182</v>
      </c>
      <c r="C67" s="31">
        <v>20</v>
      </c>
      <c r="D67" s="31" t="s">
        <v>142</v>
      </c>
      <c r="E67" s="25" t="s">
        <v>402</v>
      </c>
    </row>
    <row r="68" spans="1:5" ht="45" x14ac:dyDescent="0.25">
      <c r="A68" s="23">
        <v>11050053</v>
      </c>
      <c r="B68" s="30" t="s">
        <v>83</v>
      </c>
      <c r="C68" s="31">
        <v>20</v>
      </c>
      <c r="D68" s="31" t="s">
        <v>142</v>
      </c>
      <c r="E68" s="25" t="s">
        <v>402</v>
      </c>
    </row>
    <row r="69" spans="1:5" ht="45" x14ac:dyDescent="0.25">
      <c r="A69" s="23">
        <v>11050054</v>
      </c>
      <c r="B69" s="30" t="s">
        <v>183</v>
      </c>
      <c r="C69" s="31">
        <v>20</v>
      </c>
      <c r="D69" s="31" t="s">
        <v>142</v>
      </c>
      <c r="E69" s="25" t="s">
        <v>402</v>
      </c>
    </row>
    <row r="70" spans="1:5" ht="45" x14ac:dyDescent="0.25">
      <c r="A70" s="23">
        <v>11050055</v>
      </c>
      <c r="B70" s="30" t="s">
        <v>184</v>
      </c>
      <c r="C70" s="31">
        <v>20</v>
      </c>
      <c r="D70" s="31" t="s">
        <v>142</v>
      </c>
      <c r="E70" s="25" t="s">
        <v>402</v>
      </c>
    </row>
    <row r="71" spans="1:5" ht="45" x14ac:dyDescent="0.25">
      <c r="A71" s="23">
        <v>11050056</v>
      </c>
      <c r="B71" s="30" t="s">
        <v>185</v>
      </c>
      <c r="C71" s="31">
        <v>20</v>
      </c>
      <c r="D71" s="31" t="s">
        <v>142</v>
      </c>
      <c r="E71" s="25" t="s">
        <v>402</v>
      </c>
    </row>
    <row r="72" spans="1:5" ht="45" x14ac:dyDescent="0.25">
      <c r="A72" s="23">
        <v>11050057</v>
      </c>
      <c r="B72" s="30" t="s">
        <v>186</v>
      </c>
      <c r="C72" s="31">
        <v>20</v>
      </c>
      <c r="D72" s="31" t="s">
        <v>142</v>
      </c>
      <c r="E72" s="25" t="s">
        <v>402</v>
      </c>
    </row>
    <row r="73" spans="1:5" ht="45" x14ac:dyDescent="0.25">
      <c r="A73" s="23">
        <v>11050058</v>
      </c>
      <c r="B73" s="30" t="s">
        <v>84</v>
      </c>
      <c r="C73" s="31">
        <v>20</v>
      </c>
      <c r="D73" s="31" t="s">
        <v>142</v>
      </c>
      <c r="E73" s="25" t="s">
        <v>402</v>
      </c>
    </row>
    <row r="74" spans="1:5" ht="45" x14ac:dyDescent="0.25">
      <c r="A74" s="23">
        <v>11050059</v>
      </c>
      <c r="B74" s="30" t="s">
        <v>187</v>
      </c>
      <c r="C74" s="31">
        <v>20</v>
      </c>
      <c r="D74" s="31" t="s">
        <v>142</v>
      </c>
      <c r="E74" s="25" t="s">
        <v>402</v>
      </c>
    </row>
    <row r="75" spans="1:5" ht="45" x14ac:dyDescent="0.25">
      <c r="A75" s="23">
        <v>11050060</v>
      </c>
      <c r="B75" s="30" t="s">
        <v>188</v>
      </c>
      <c r="C75" s="31">
        <v>20</v>
      </c>
      <c r="D75" s="31" t="s">
        <v>142</v>
      </c>
      <c r="E75" s="25" t="s">
        <v>402</v>
      </c>
    </row>
    <row r="76" spans="1:5" ht="45" x14ac:dyDescent="0.25">
      <c r="A76" s="23">
        <v>11050061</v>
      </c>
      <c r="B76" s="30" t="s">
        <v>85</v>
      </c>
      <c r="C76" s="31">
        <v>20</v>
      </c>
      <c r="D76" s="31" t="s">
        <v>142</v>
      </c>
      <c r="E76" s="25" t="s">
        <v>402</v>
      </c>
    </row>
    <row r="77" spans="1:5" ht="45" x14ac:dyDescent="0.25">
      <c r="A77" s="23">
        <v>11050062</v>
      </c>
      <c r="B77" s="30" t="s">
        <v>86</v>
      </c>
      <c r="C77" s="31">
        <v>20</v>
      </c>
      <c r="D77" s="31" t="s">
        <v>142</v>
      </c>
      <c r="E77" s="25" t="s">
        <v>402</v>
      </c>
    </row>
    <row r="78" spans="1:5" ht="45" x14ac:dyDescent="0.25">
      <c r="A78" s="23">
        <v>11050063</v>
      </c>
      <c r="B78" s="30" t="s">
        <v>189</v>
      </c>
      <c r="C78" s="31">
        <v>20</v>
      </c>
      <c r="D78" s="31" t="s">
        <v>142</v>
      </c>
      <c r="E78" s="25" t="s">
        <v>402</v>
      </c>
    </row>
    <row r="79" spans="1:5" ht="45" x14ac:dyDescent="0.25">
      <c r="A79" s="23">
        <v>11050064</v>
      </c>
      <c r="B79" s="30" t="s">
        <v>190</v>
      </c>
      <c r="C79" s="31">
        <v>20</v>
      </c>
      <c r="D79" s="31" t="s">
        <v>142</v>
      </c>
      <c r="E79" s="25" t="s">
        <v>402</v>
      </c>
    </row>
    <row r="80" spans="1:5" ht="45" x14ac:dyDescent="0.25">
      <c r="A80" s="23">
        <v>11050065</v>
      </c>
      <c r="B80" s="30" t="s">
        <v>87</v>
      </c>
      <c r="C80" s="31">
        <v>20</v>
      </c>
      <c r="D80" s="31" t="s">
        <v>142</v>
      </c>
      <c r="E80" s="25" t="s">
        <v>402</v>
      </c>
    </row>
    <row r="81" spans="1:5" ht="45" x14ac:dyDescent="0.25">
      <c r="A81" s="23">
        <v>11050066</v>
      </c>
      <c r="B81" s="30" t="s">
        <v>88</v>
      </c>
      <c r="C81" s="31">
        <v>20</v>
      </c>
      <c r="D81" s="31" t="s">
        <v>142</v>
      </c>
      <c r="E81" s="25" t="s">
        <v>402</v>
      </c>
    </row>
    <row r="82" spans="1:5" ht="45" x14ac:dyDescent="0.25">
      <c r="A82" s="23">
        <v>11050067</v>
      </c>
      <c r="B82" s="30" t="s">
        <v>89</v>
      </c>
      <c r="C82" s="31">
        <v>20</v>
      </c>
      <c r="D82" s="31" t="s">
        <v>142</v>
      </c>
      <c r="E82" s="25" t="s">
        <v>402</v>
      </c>
    </row>
    <row r="83" spans="1:5" ht="45" x14ac:dyDescent="0.25">
      <c r="A83" s="23">
        <v>11050068</v>
      </c>
      <c r="B83" s="30" t="s">
        <v>90</v>
      </c>
      <c r="C83" s="31">
        <v>20</v>
      </c>
      <c r="D83" s="31" t="s">
        <v>142</v>
      </c>
      <c r="E83" s="25" t="s">
        <v>402</v>
      </c>
    </row>
    <row r="84" spans="1:5" ht="45" x14ac:dyDescent="0.25">
      <c r="A84" s="23">
        <v>11050069</v>
      </c>
      <c r="B84" s="30" t="s">
        <v>191</v>
      </c>
      <c r="C84" s="31">
        <v>20</v>
      </c>
      <c r="D84" s="31" t="s">
        <v>142</v>
      </c>
      <c r="E84" s="25" t="s">
        <v>402</v>
      </c>
    </row>
    <row r="85" spans="1:5" ht="45" x14ac:dyDescent="0.25">
      <c r="A85" s="23">
        <v>11050070</v>
      </c>
      <c r="B85" s="30" t="s">
        <v>192</v>
      </c>
      <c r="C85" s="31">
        <v>20</v>
      </c>
      <c r="D85" s="31" t="s">
        <v>142</v>
      </c>
      <c r="E85" s="25" t="s">
        <v>402</v>
      </c>
    </row>
    <row r="86" spans="1:5" ht="45" x14ac:dyDescent="0.25">
      <c r="A86" s="23">
        <v>11050071</v>
      </c>
      <c r="B86" s="30" t="s">
        <v>193</v>
      </c>
      <c r="C86" s="31">
        <v>20</v>
      </c>
      <c r="D86" s="31" t="s">
        <v>142</v>
      </c>
      <c r="E86" s="25" t="s">
        <v>402</v>
      </c>
    </row>
    <row r="87" spans="1:5" ht="45" x14ac:dyDescent="0.25">
      <c r="A87" s="23">
        <v>11050072</v>
      </c>
      <c r="B87" s="30" t="s">
        <v>194</v>
      </c>
      <c r="C87" s="31">
        <v>20</v>
      </c>
      <c r="D87" s="31" t="s">
        <v>142</v>
      </c>
      <c r="E87" s="25" t="s">
        <v>402</v>
      </c>
    </row>
    <row r="88" spans="1:5" ht="45" x14ac:dyDescent="0.25">
      <c r="A88" s="23">
        <v>11050073</v>
      </c>
      <c r="B88" s="30" t="s">
        <v>91</v>
      </c>
      <c r="C88" s="31">
        <v>20</v>
      </c>
      <c r="D88" s="31" t="s">
        <v>142</v>
      </c>
      <c r="E88" s="25" t="s">
        <v>402</v>
      </c>
    </row>
    <row r="89" spans="1:5" ht="45" x14ac:dyDescent="0.25">
      <c r="A89" s="23">
        <v>11050074</v>
      </c>
      <c r="B89" s="30" t="s">
        <v>195</v>
      </c>
      <c r="C89" s="31">
        <v>20</v>
      </c>
      <c r="D89" s="31" t="s">
        <v>142</v>
      </c>
      <c r="E89" s="25" t="s">
        <v>402</v>
      </c>
    </row>
    <row r="90" spans="1:5" ht="45" x14ac:dyDescent="0.25">
      <c r="A90" s="23">
        <v>11050075</v>
      </c>
      <c r="B90" s="30" t="s">
        <v>92</v>
      </c>
      <c r="C90" s="31">
        <v>20</v>
      </c>
      <c r="D90" s="31" t="s">
        <v>142</v>
      </c>
      <c r="E90" s="25" t="s">
        <v>402</v>
      </c>
    </row>
    <row r="91" spans="1:5" ht="45" x14ac:dyDescent="0.25">
      <c r="A91" s="23">
        <v>11050076</v>
      </c>
      <c r="B91" s="30" t="s">
        <v>93</v>
      </c>
      <c r="C91" s="31">
        <v>20</v>
      </c>
      <c r="D91" s="31" t="s">
        <v>142</v>
      </c>
      <c r="E91" s="25" t="s">
        <v>402</v>
      </c>
    </row>
    <row r="92" spans="1:5" ht="45" x14ac:dyDescent="0.25">
      <c r="A92" s="23">
        <v>11050077</v>
      </c>
      <c r="B92" s="30" t="s">
        <v>196</v>
      </c>
      <c r="C92" s="31">
        <v>20</v>
      </c>
      <c r="D92" s="31" t="s">
        <v>142</v>
      </c>
      <c r="E92" s="25" t="s">
        <v>402</v>
      </c>
    </row>
    <row r="93" spans="1:5" ht="45" x14ac:dyDescent="0.25">
      <c r="A93" s="23">
        <v>11050078</v>
      </c>
      <c r="B93" s="30" t="s">
        <v>197</v>
      </c>
      <c r="C93" s="31">
        <v>20</v>
      </c>
      <c r="D93" s="31" t="s">
        <v>142</v>
      </c>
      <c r="E93" s="25" t="s">
        <v>402</v>
      </c>
    </row>
    <row r="94" spans="1:5" ht="45" x14ac:dyDescent="0.25">
      <c r="A94" s="23">
        <v>11050079</v>
      </c>
      <c r="B94" s="30" t="s">
        <v>94</v>
      </c>
      <c r="C94" s="31">
        <v>20</v>
      </c>
      <c r="D94" s="31" t="s">
        <v>142</v>
      </c>
      <c r="E94" s="25" t="s">
        <v>402</v>
      </c>
    </row>
    <row r="95" spans="1:5" ht="45" x14ac:dyDescent="0.25">
      <c r="A95" s="23">
        <v>11050080</v>
      </c>
      <c r="B95" s="30" t="s">
        <v>198</v>
      </c>
      <c r="C95" s="31">
        <v>20</v>
      </c>
      <c r="D95" s="31" t="s">
        <v>142</v>
      </c>
      <c r="E95" s="25" t="s">
        <v>402</v>
      </c>
    </row>
    <row r="96" spans="1:5" ht="45" x14ac:dyDescent="0.25">
      <c r="A96" s="23">
        <v>11050081</v>
      </c>
      <c r="B96" s="30" t="s">
        <v>199</v>
      </c>
      <c r="C96" s="31">
        <v>20</v>
      </c>
      <c r="D96" s="31" t="s">
        <v>142</v>
      </c>
      <c r="E96" s="25" t="s">
        <v>402</v>
      </c>
    </row>
    <row r="97" spans="1:5" ht="45" x14ac:dyDescent="0.25">
      <c r="A97" s="23">
        <v>11050082</v>
      </c>
      <c r="B97" s="30" t="s">
        <v>200</v>
      </c>
      <c r="C97" s="31">
        <v>20</v>
      </c>
      <c r="D97" s="31" t="s">
        <v>142</v>
      </c>
      <c r="E97" s="25" t="s">
        <v>402</v>
      </c>
    </row>
    <row r="98" spans="1:5" ht="45" x14ac:dyDescent="0.25">
      <c r="A98" s="23">
        <v>11050083</v>
      </c>
      <c r="B98" s="30" t="s">
        <v>201</v>
      </c>
      <c r="C98" s="31">
        <v>20</v>
      </c>
      <c r="D98" s="31" t="s">
        <v>142</v>
      </c>
      <c r="E98" s="25" t="s">
        <v>402</v>
      </c>
    </row>
    <row r="99" spans="1:5" ht="45" x14ac:dyDescent="0.25">
      <c r="A99" s="23">
        <v>11050084</v>
      </c>
      <c r="B99" s="30" t="s">
        <v>202</v>
      </c>
      <c r="C99" s="31">
        <v>20</v>
      </c>
      <c r="D99" s="31" t="s">
        <v>142</v>
      </c>
      <c r="E99" s="25" t="s">
        <v>402</v>
      </c>
    </row>
    <row r="100" spans="1:5" ht="45" x14ac:dyDescent="0.25">
      <c r="A100" s="23">
        <v>11050085</v>
      </c>
      <c r="B100" s="30" t="s">
        <v>203</v>
      </c>
      <c r="C100" s="31">
        <v>20</v>
      </c>
      <c r="D100" s="31" t="s">
        <v>142</v>
      </c>
      <c r="E100" s="25" t="s">
        <v>402</v>
      </c>
    </row>
    <row r="101" spans="1:5" ht="45" x14ac:dyDescent="0.25">
      <c r="A101" s="23">
        <v>11050086</v>
      </c>
      <c r="B101" s="30" t="s">
        <v>95</v>
      </c>
      <c r="C101" s="31">
        <v>20</v>
      </c>
      <c r="D101" s="31" t="s">
        <v>142</v>
      </c>
      <c r="E101" s="25" t="s">
        <v>402</v>
      </c>
    </row>
    <row r="102" spans="1:5" ht="45" x14ac:dyDescent="0.25">
      <c r="A102" s="23">
        <v>11050087</v>
      </c>
      <c r="B102" s="30" t="s">
        <v>96</v>
      </c>
      <c r="C102" s="31">
        <v>20</v>
      </c>
      <c r="D102" s="31" t="s">
        <v>142</v>
      </c>
      <c r="E102" s="25" t="s">
        <v>402</v>
      </c>
    </row>
    <row r="103" spans="1:5" ht="45" x14ac:dyDescent="0.25">
      <c r="A103" s="23">
        <v>11050088</v>
      </c>
      <c r="B103" s="30" t="s">
        <v>97</v>
      </c>
      <c r="C103" s="31">
        <v>20</v>
      </c>
      <c r="D103" s="31" t="s">
        <v>142</v>
      </c>
      <c r="E103" s="25" t="s">
        <v>402</v>
      </c>
    </row>
    <row r="104" spans="1:5" ht="45" x14ac:dyDescent="0.25">
      <c r="A104" s="23">
        <v>11050089</v>
      </c>
      <c r="B104" s="30" t="s">
        <v>98</v>
      </c>
      <c r="C104" s="31">
        <v>20</v>
      </c>
      <c r="D104" s="31" t="s">
        <v>142</v>
      </c>
      <c r="E104" s="25" t="s">
        <v>402</v>
      </c>
    </row>
    <row r="105" spans="1:5" ht="45" x14ac:dyDescent="0.25">
      <c r="A105" s="23">
        <v>11050090</v>
      </c>
      <c r="B105" s="30" t="s">
        <v>99</v>
      </c>
      <c r="C105" s="31">
        <v>20</v>
      </c>
      <c r="D105" s="31" t="s">
        <v>142</v>
      </c>
      <c r="E105" s="25" t="s">
        <v>402</v>
      </c>
    </row>
    <row r="106" spans="1:5" ht="45" x14ac:dyDescent="0.25">
      <c r="A106" s="23">
        <v>11050091</v>
      </c>
      <c r="B106" s="30" t="s">
        <v>100</v>
      </c>
      <c r="C106" s="31">
        <v>20</v>
      </c>
      <c r="D106" s="31" t="s">
        <v>142</v>
      </c>
      <c r="E106" s="25" t="s">
        <v>402</v>
      </c>
    </row>
    <row r="107" spans="1:5" ht="45" x14ac:dyDescent="0.25">
      <c r="A107" s="23">
        <v>11050092</v>
      </c>
      <c r="B107" s="30" t="s">
        <v>101</v>
      </c>
      <c r="C107" s="31">
        <v>20</v>
      </c>
      <c r="D107" s="31" t="s">
        <v>142</v>
      </c>
      <c r="E107" s="25" t="s">
        <v>402</v>
      </c>
    </row>
    <row r="108" spans="1:5" ht="45" x14ac:dyDescent="0.25">
      <c r="A108" s="23">
        <v>11050093</v>
      </c>
      <c r="B108" s="30" t="s">
        <v>102</v>
      </c>
      <c r="C108" s="31">
        <v>20</v>
      </c>
      <c r="D108" s="31" t="s">
        <v>142</v>
      </c>
      <c r="E108" s="25" t="s">
        <v>402</v>
      </c>
    </row>
    <row r="109" spans="1:5" ht="45" x14ac:dyDescent="0.25">
      <c r="A109" s="23">
        <v>11050094</v>
      </c>
      <c r="B109" s="30" t="s">
        <v>103</v>
      </c>
      <c r="C109" s="31">
        <v>20</v>
      </c>
      <c r="D109" s="31" t="s">
        <v>142</v>
      </c>
      <c r="E109" s="25" t="s">
        <v>402</v>
      </c>
    </row>
    <row r="110" spans="1:5" ht="67.5" x14ac:dyDescent="0.25">
      <c r="A110" s="23">
        <v>11050095</v>
      </c>
      <c r="B110" s="30" t="s">
        <v>204</v>
      </c>
      <c r="C110" s="31">
        <v>20</v>
      </c>
      <c r="D110" s="31" t="s">
        <v>142</v>
      </c>
      <c r="E110" s="25" t="s">
        <v>402</v>
      </c>
    </row>
    <row r="111" spans="1:5" ht="67.5" x14ac:dyDescent="0.25">
      <c r="A111" s="23">
        <v>11050096</v>
      </c>
      <c r="B111" s="30" t="s">
        <v>205</v>
      </c>
      <c r="C111" s="31">
        <v>20</v>
      </c>
      <c r="D111" s="31" t="s">
        <v>142</v>
      </c>
      <c r="E111" s="25" t="s">
        <v>402</v>
      </c>
    </row>
    <row r="112" spans="1:5" ht="67.5" x14ac:dyDescent="0.25">
      <c r="A112" s="23">
        <v>11050097</v>
      </c>
      <c r="B112" s="30" t="s">
        <v>206</v>
      </c>
      <c r="C112" s="31">
        <v>20</v>
      </c>
      <c r="D112" s="31" t="s">
        <v>142</v>
      </c>
      <c r="E112" s="25" t="s">
        <v>402</v>
      </c>
    </row>
    <row r="113" spans="1:5" ht="56.25" x14ac:dyDescent="0.25">
      <c r="A113" s="23">
        <v>11050098</v>
      </c>
      <c r="B113" s="30" t="s">
        <v>236</v>
      </c>
      <c r="C113" s="31">
        <v>20</v>
      </c>
      <c r="D113" s="31" t="s">
        <v>142</v>
      </c>
      <c r="E113" s="25" t="s">
        <v>402</v>
      </c>
    </row>
    <row r="114" spans="1:5" ht="78.75" x14ac:dyDescent="0.25">
      <c r="A114" s="23">
        <v>11050099</v>
      </c>
      <c r="B114" s="30" t="s">
        <v>237</v>
      </c>
      <c r="C114" s="31">
        <v>20</v>
      </c>
      <c r="D114" s="31" t="s">
        <v>142</v>
      </c>
      <c r="E114" s="25" t="s">
        <v>402</v>
      </c>
    </row>
    <row r="115" spans="1:5" ht="78.75" x14ac:dyDescent="0.25">
      <c r="A115" s="23">
        <v>11050100</v>
      </c>
      <c r="B115" s="30" t="s">
        <v>238</v>
      </c>
      <c r="C115" s="31">
        <v>20</v>
      </c>
      <c r="D115" s="31" t="s">
        <v>142</v>
      </c>
      <c r="E115" s="25" t="s">
        <v>402</v>
      </c>
    </row>
    <row r="116" spans="1:5" ht="78.75" x14ac:dyDescent="0.25">
      <c r="A116" s="23">
        <v>11050101</v>
      </c>
      <c r="B116" s="30" t="s">
        <v>239</v>
      </c>
      <c r="C116" s="31">
        <v>20</v>
      </c>
      <c r="D116" s="31" t="s">
        <v>142</v>
      </c>
      <c r="E116" s="25" t="s">
        <v>402</v>
      </c>
    </row>
    <row r="117" spans="1:5" ht="67.5" x14ac:dyDescent="0.25">
      <c r="A117" s="23">
        <v>11050102</v>
      </c>
      <c r="B117" s="30" t="s">
        <v>240</v>
      </c>
      <c r="C117" s="31">
        <v>20</v>
      </c>
      <c r="D117" s="31" t="s">
        <v>142</v>
      </c>
      <c r="E117" s="25" t="s">
        <v>402</v>
      </c>
    </row>
    <row r="118" spans="1:5" ht="56.25" x14ac:dyDescent="0.25">
      <c r="A118" s="23">
        <v>11050103</v>
      </c>
      <c r="B118" s="30" t="s">
        <v>241</v>
      </c>
      <c r="C118" s="31">
        <v>20</v>
      </c>
      <c r="D118" s="31" t="s">
        <v>142</v>
      </c>
      <c r="E118" s="25" t="s">
        <v>402</v>
      </c>
    </row>
    <row r="119" spans="1:5" ht="67.5" x14ac:dyDescent="0.25">
      <c r="A119" s="23">
        <v>11050104</v>
      </c>
      <c r="B119" s="30" t="s">
        <v>242</v>
      </c>
      <c r="C119" s="31">
        <v>20</v>
      </c>
      <c r="D119" s="31" t="s">
        <v>142</v>
      </c>
      <c r="E119" s="25" t="s">
        <v>402</v>
      </c>
    </row>
    <row r="120" spans="1:5" ht="33.75" x14ac:dyDescent="0.25">
      <c r="A120" s="23">
        <v>11050105</v>
      </c>
      <c r="B120" s="30" t="s">
        <v>243</v>
      </c>
      <c r="C120" s="31">
        <v>20</v>
      </c>
      <c r="D120" s="31" t="s">
        <v>142</v>
      </c>
      <c r="E120" s="25" t="s">
        <v>402</v>
      </c>
    </row>
    <row r="121" spans="1:5" ht="45" x14ac:dyDescent="0.25">
      <c r="A121" s="23">
        <v>11050106</v>
      </c>
      <c r="B121" s="30" t="s">
        <v>244</v>
      </c>
      <c r="C121" s="31">
        <v>20</v>
      </c>
      <c r="D121" s="31" t="s">
        <v>142</v>
      </c>
      <c r="E121" s="25" t="s">
        <v>402</v>
      </c>
    </row>
    <row r="122" spans="1:5" ht="45" x14ac:dyDescent="0.25">
      <c r="A122" s="23">
        <v>11050107</v>
      </c>
      <c r="B122" s="30" t="s">
        <v>245</v>
      </c>
      <c r="C122" s="31">
        <v>20</v>
      </c>
      <c r="D122" s="31" t="s">
        <v>142</v>
      </c>
      <c r="E122" s="25" t="s">
        <v>402</v>
      </c>
    </row>
    <row r="123" spans="1:5" ht="45" x14ac:dyDescent="0.25">
      <c r="A123" s="23">
        <v>11050108</v>
      </c>
      <c r="B123" s="30" t="s">
        <v>246</v>
      </c>
      <c r="C123" s="31">
        <v>20</v>
      </c>
      <c r="D123" s="31" t="s">
        <v>142</v>
      </c>
      <c r="E123" s="25" t="s">
        <v>402</v>
      </c>
    </row>
    <row r="124" spans="1:5" ht="33.75" x14ac:dyDescent="0.25">
      <c r="A124" s="23">
        <v>11050109</v>
      </c>
      <c r="B124" s="30" t="s">
        <v>247</v>
      </c>
      <c r="C124" s="31">
        <v>20</v>
      </c>
      <c r="D124" s="31" t="s">
        <v>142</v>
      </c>
      <c r="E124" s="25" t="s">
        <v>402</v>
      </c>
    </row>
    <row r="125" spans="1:5" ht="45" x14ac:dyDescent="0.25">
      <c r="A125" s="23">
        <v>11050110</v>
      </c>
      <c r="B125" s="30" t="s">
        <v>248</v>
      </c>
      <c r="C125" s="31">
        <v>20</v>
      </c>
      <c r="D125" s="31" t="s">
        <v>142</v>
      </c>
      <c r="E125" s="25" t="s">
        <v>402</v>
      </c>
    </row>
    <row r="126" spans="1:5" ht="67.5" x14ac:dyDescent="0.25">
      <c r="A126" s="23">
        <v>11050111</v>
      </c>
      <c r="B126" s="30" t="s">
        <v>249</v>
      </c>
      <c r="C126" s="31">
        <v>20</v>
      </c>
      <c r="D126" s="31" t="s">
        <v>142</v>
      </c>
      <c r="E126" s="25" t="s">
        <v>402</v>
      </c>
    </row>
    <row r="127" spans="1:5" ht="67.5" x14ac:dyDescent="0.25">
      <c r="A127" s="23">
        <v>11050112</v>
      </c>
      <c r="B127" s="30" t="s">
        <v>250</v>
      </c>
      <c r="C127" s="31">
        <v>20</v>
      </c>
      <c r="D127" s="31" t="s">
        <v>142</v>
      </c>
      <c r="E127" s="25" t="s">
        <v>402</v>
      </c>
    </row>
    <row r="128" spans="1:5" ht="45" x14ac:dyDescent="0.25">
      <c r="A128" s="23">
        <v>11050113</v>
      </c>
      <c r="B128" s="30" t="s">
        <v>251</v>
      </c>
      <c r="C128" s="31">
        <v>20</v>
      </c>
      <c r="D128" s="31" t="s">
        <v>142</v>
      </c>
      <c r="E128" s="25" t="s">
        <v>402</v>
      </c>
    </row>
    <row r="129" spans="1:5" ht="67.5" x14ac:dyDescent="0.25">
      <c r="A129" s="23">
        <v>11050114</v>
      </c>
      <c r="B129" s="30" t="s">
        <v>252</v>
      </c>
      <c r="C129" s="31">
        <v>20</v>
      </c>
      <c r="D129" s="31" t="s">
        <v>142</v>
      </c>
      <c r="E129" s="25" t="s">
        <v>402</v>
      </c>
    </row>
    <row r="130" spans="1:5" ht="45" x14ac:dyDescent="0.25">
      <c r="A130" s="23">
        <v>11050115</v>
      </c>
      <c r="B130" s="30" t="s">
        <v>253</v>
      </c>
      <c r="C130" s="31">
        <v>20</v>
      </c>
      <c r="D130" s="31" t="s">
        <v>142</v>
      </c>
      <c r="E130" s="25" t="s">
        <v>402</v>
      </c>
    </row>
    <row r="131" spans="1:5" ht="56.25" x14ac:dyDescent="0.25">
      <c r="A131" s="23">
        <v>11050116</v>
      </c>
      <c r="B131" s="30" t="s">
        <v>254</v>
      </c>
      <c r="C131" s="31">
        <v>20</v>
      </c>
      <c r="D131" s="31" t="s">
        <v>142</v>
      </c>
      <c r="E131" s="25" t="s">
        <v>402</v>
      </c>
    </row>
    <row r="132" spans="1:5" ht="33.75" x14ac:dyDescent="0.25">
      <c r="A132" s="23">
        <v>11050117</v>
      </c>
      <c r="B132" s="30" t="s">
        <v>255</v>
      </c>
      <c r="C132" s="31">
        <v>20</v>
      </c>
      <c r="D132" s="31" t="s">
        <v>142</v>
      </c>
      <c r="E132" s="25" t="s">
        <v>402</v>
      </c>
    </row>
    <row r="133" spans="1:5" ht="67.5" x14ac:dyDescent="0.25">
      <c r="A133" s="23">
        <v>11050118</v>
      </c>
      <c r="B133" s="30" t="s">
        <v>256</v>
      </c>
      <c r="C133" s="31">
        <v>20</v>
      </c>
      <c r="D133" s="31" t="s">
        <v>142</v>
      </c>
      <c r="E133" s="25" t="s">
        <v>402</v>
      </c>
    </row>
    <row r="134" spans="1:5" ht="33.75" x14ac:dyDescent="0.25">
      <c r="A134" s="23">
        <v>11050119</v>
      </c>
      <c r="B134" s="30" t="s">
        <v>257</v>
      </c>
      <c r="C134" s="31">
        <v>20</v>
      </c>
      <c r="D134" s="31" t="s">
        <v>142</v>
      </c>
      <c r="E134" s="25" t="s">
        <v>402</v>
      </c>
    </row>
    <row r="135" spans="1:5" ht="33.75" x14ac:dyDescent="0.25">
      <c r="A135" s="23">
        <v>11050120</v>
      </c>
      <c r="B135" s="30" t="s">
        <v>258</v>
      </c>
      <c r="C135" s="31">
        <v>20</v>
      </c>
      <c r="D135" s="31" t="s">
        <v>142</v>
      </c>
      <c r="E135" s="25" t="s">
        <v>402</v>
      </c>
    </row>
    <row r="136" spans="1:5" ht="33.75" x14ac:dyDescent="0.25">
      <c r="A136" s="23">
        <v>11050121</v>
      </c>
      <c r="B136" s="30" t="s">
        <v>259</v>
      </c>
      <c r="C136" s="31">
        <v>20</v>
      </c>
      <c r="D136" s="31" t="s">
        <v>142</v>
      </c>
      <c r="E136" s="25" t="s">
        <v>402</v>
      </c>
    </row>
    <row r="137" spans="1:5" ht="33.75" x14ac:dyDescent="0.25">
      <c r="A137" s="23">
        <v>11050122</v>
      </c>
      <c r="B137" s="30" t="s">
        <v>260</v>
      </c>
      <c r="C137" s="31">
        <v>20</v>
      </c>
      <c r="D137" s="31" t="s">
        <v>142</v>
      </c>
      <c r="E137" s="25" t="s">
        <v>402</v>
      </c>
    </row>
    <row r="138" spans="1:5" ht="33.75" x14ac:dyDescent="0.25">
      <c r="A138" s="23">
        <v>11050123</v>
      </c>
      <c r="B138" s="30" t="s">
        <v>261</v>
      </c>
      <c r="C138" s="31">
        <v>20</v>
      </c>
      <c r="D138" s="31" t="s">
        <v>142</v>
      </c>
      <c r="E138" s="25" t="s">
        <v>402</v>
      </c>
    </row>
    <row r="139" spans="1:5" ht="33.75" x14ac:dyDescent="0.25">
      <c r="A139" s="23">
        <v>11050124</v>
      </c>
      <c r="B139" s="30" t="s">
        <v>262</v>
      </c>
      <c r="C139" s="31">
        <v>20</v>
      </c>
      <c r="D139" s="31" t="s">
        <v>142</v>
      </c>
      <c r="E139" s="25" t="s">
        <v>402</v>
      </c>
    </row>
    <row r="140" spans="1:5" ht="33.75" x14ac:dyDescent="0.25">
      <c r="A140" s="23">
        <v>11050125</v>
      </c>
      <c r="B140" s="30" t="s">
        <v>263</v>
      </c>
      <c r="C140" s="31">
        <v>20</v>
      </c>
      <c r="D140" s="31" t="s">
        <v>142</v>
      </c>
      <c r="E140" s="25" t="s">
        <v>402</v>
      </c>
    </row>
    <row r="141" spans="1:5" ht="33.75" x14ac:dyDescent="0.25">
      <c r="A141" s="23">
        <v>11050126</v>
      </c>
      <c r="B141" s="30" t="s">
        <v>264</v>
      </c>
      <c r="C141" s="31">
        <v>20</v>
      </c>
      <c r="D141" s="31" t="s">
        <v>142</v>
      </c>
      <c r="E141" s="25" t="s">
        <v>402</v>
      </c>
    </row>
    <row r="142" spans="1:5" ht="33.75" x14ac:dyDescent="0.25">
      <c r="A142" s="23">
        <v>11050127</v>
      </c>
      <c r="B142" s="30" t="s">
        <v>265</v>
      </c>
      <c r="C142" s="31">
        <v>20</v>
      </c>
      <c r="D142" s="31" t="s">
        <v>142</v>
      </c>
      <c r="E142" s="25" t="s">
        <v>402</v>
      </c>
    </row>
    <row r="143" spans="1:5" ht="33.75" x14ac:dyDescent="0.25">
      <c r="A143" s="23">
        <v>11050128</v>
      </c>
      <c r="B143" s="30" t="s">
        <v>266</v>
      </c>
      <c r="C143" s="31">
        <v>20</v>
      </c>
      <c r="D143" s="31" t="s">
        <v>142</v>
      </c>
      <c r="E143" s="25" t="s">
        <v>402</v>
      </c>
    </row>
    <row r="144" spans="1:5" ht="56.25" x14ac:dyDescent="0.25">
      <c r="A144" s="23">
        <v>11050129</v>
      </c>
      <c r="B144" s="30" t="s">
        <v>267</v>
      </c>
      <c r="C144" s="31">
        <v>20</v>
      </c>
      <c r="D144" s="31" t="s">
        <v>142</v>
      </c>
      <c r="E144" s="25" t="s">
        <v>402</v>
      </c>
    </row>
    <row r="145" spans="1:5" ht="56.25" x14ac:dyDescent="0.25">
      <c r="A145" s="23">
        <v>11050130</v>
      </c>
      <c r="B145" s="30" t="s">
        <v>268</v>
      </c>
      <c r="C145" s="31">
        <v>20</v>
      </c>
      <c r="D145" s="31" t="s">
        <v>142</v>
      </c>
      <c r="E145" s="25" t="s">
        <v>402</v>
      </c>
    </row>
    <row r="146" spans="1:5" ht="56.25" x14ac:dyDescent="0.25">
      <c r="A146" s="23">
        <v>11050131</v>
      </c>
      <c r="B146" s="30" t="s">
        <v>270</v>
      </c>
      <c r="C146" s="31">
        <v>20</v>
      </c>
      <c r="D146" s="31" t="s">
        <v>142</v>
      </c>
      <c r="E146" s="25" t="s">
        <v>402</v>
      </c>
    </row>
    <row r="147" spans="1:5" ht="56.25" x14ac:dyDescent="0.25">
      <c r="A147" s="23">
        <v>11050132</v>
      </c>
      <c r="B147" s="30" t="s">
        <v>271</v>
      </c>
      <c r="C147" s="31">
        <v>20</v>
      </c>
      <c r="D147" s="31" t="s">
        <v>142</v>
      </c>
      <c r="E147" s="25" t="s">
        <v>402</v>
      </c>
    </row>
    <row r="148" spans="1:5" ht="33.75" x14ac:dyDescent="0.25">
      <c r="A148" s="23">
        <v>11050133</v>
      </c>
      <c r="B148" s="30" t="s">
        <v>272</v>
      </c>
      <c r="C148" s="31">
        <v>20</v>
      </c>
      <c r="D148" s="31" t="s">
        <v>142</v>
      </c>
      <c r="E148" s="25" t="s">
        <v>402</v>
      </c>
    </row>
    <row r="149" spans="1:5" ht="33.75" x14ac:dyDescent="0.25">
      <c r="A149" s="23">
        <v>11050134</v>
      </c>
      <c r="B149" s="30" t="s">
        <v>273</v>
      </c>
      <c r="C149" s="31">
        <v>20</v>
      </c>
      <c r="D149" s="31" t="s">
        <v>142</v>
      </c>
      <c r="E149" s="25" t="s">
        <v>402</v>
      </c>
    </row>
    <row r="150" spans="1:5" ht="23.25" x14ac:dyDescent="0.25">
      <c r="A150" s="23">
        <v>11050135</v>
      </c>
      <c r="B150" s="30" t="s">
        <v>164</v>
      </c>
      <c r="C150" s="31">
        <v>4</v>
      </c>
      <c r="D150" s="31" t="s">
        <v>163</v>
      </c>
      <c r="E150" s="25" t="s">
        <v>402</v>
      </c>
    </row>
    <row r="151" spans="1:5" ht="23.25" x14ac:dyDescent="0.25">
      <c r="A151" s="23">
        <v>11050136</v>
      </c>
      <c r="B151" s="30" t="s">
        <v>165</v>
      </c>
      <c r="C151" s="31">
        <v>40</v>
      </c>
      <c r="D151" s="31" t="s">
        <v>143</v>
      </c>
      <c r="E151" s="25" t="s">
        <v>402</v>
      </c>
    </row>
    <row r="152" spans="1:5" ht="23.25" x14ac:dyDescent="0.25">
      <c r="A152" s="23">
        <v>11050137</v>
      </c>
      <c r="B152" s="30" t="s">
        <v>166</v>
      </c>
      <c r="C152" s="31">
        <v>40</v>
      </c>
      <c r="D152" s="31" t="s">
        <v>143</v>
      </c>
      <c r="E152" s="25" t="s">
        <v>402</v>
      </c>
    </row>
    <row r="153" spans="1:5" ht="23.25" x14ac:dyDescent="0.25">
      <c r="A153" s="23">
        <v>11050138</v>
      </c>
      <c r="B153" s="30" t="s">
        <v>167</v>
      </c>
      <c r="C153" s="31">
        <v>40</v>
      </c>
      <c r="D153" s="31" t="s">
        <v>143</v>
      </c>
      <c r="E153" s="25" t="s">
        <v>402</v>
      </c>
    </row>
    <row r="154" spans="1:5" ht="23.25" x14ac:dyDescent="0.25">
      <c r="A154" s="23">
        <v>11050139</v>
      </c>
      <c r="B154" s="30" t="s">
        <v>168</v>
      </c>
      <c r="C154" s="31">
        <v>20</v>
      </c>
      <c r="D154" s="31" t="s">
        <v>143</v>
      </c>
      <c r="E154" s="25" t="s">
        <v>402</v>
      </c>
    </row>
    <row r="155" spans="1:5" ht="23.25" x14ac:dyDescent="0.25">
      <c r="A155" s="23">
        <v>11050140</v>
      </c>
      <c r="B155" s="30" t="s">
        <v>169</v>
      </c>
      <c r="C155" s="31">
        <v>20</v>
      </c>
      <c r="D155" s="31" t="s">
        <v>143</v>
      </c>
      <c r="E155" s="25" t="s">
        <v>402</v>
      </c>
    </row>
    <row r="156" spans="1:5" ht="23.25" x14ac:dyDescent="0.25">
      <c r="A156" s="23">
        <v>11050141</v>
      </c>
      <c r="B156" s="30" t="s">
        <v>170</v>
      </c>
      <c r="C156" s="31">
        <v>10</v>
      </c>
      <c r="D156" s="31" t="s">
        <v>143</v>
      </c>
      <c r="E156" s="25" t="s">
        <v>402</v>
      </c>
    </row>
    <row r="157" spans="1:5" ht="23.25" x14ac:dyDescent="0.25">
      <c r="A157" s="23">
        <v>11050142</v>
      </c>
      <c r="B157" s="30" t="s">
        <v>171</v>
      </c>
      <c r="C157" s="31">
        <v>20</v>
      </c>
      <c r="D157" s="31" t="s">
        <v>143</v>
      </c>
      <c r="E157" s="25" t="s">
        <v>402</v>
      </c>
    </row>
    <row r="158" spans="1:5" ht="23.25" x14ac:dyDescent="0.25">
      <c r="A158" s="23">
        <v>11050143</v>
      </c>
      <c r="B158" s="30" t="s">
        <v>172</v>
      </c>
      <c r="C158" s="31">
        <v>40</v>
      </c>
      <c r="D158" s="31" t="s">
        <v>143</v>
      </c>
      <c r="E158" s="25" t="s">
        <v>402</v>
      </c>
    </row>
    <row r="159" spans="1:5" x14ac:dyDescent="0.25">
      <c r="A159" s="23">
        <v>11050144</v>
      </c>
      <c r="B159" s="30" t="s">
        <v>275</v>
      </c>
      <c r="C159" s="31">
        <v>60</v>
      </c>
      <c r="D159" s="31" t="s">
        <v>142</v>
      </c>
      <c r="E159" s="25" t="s">
        <v>402</v>
      </c>
    </row>
    <row r="160" spans="1:5" x14ac:dyDescent="0.25">
      <c r="A160" s="65"/>
      <c r="B160" s="30"/>
      <c r="C160" s="65"/>
      <c r="D160" s="65"/>
      <c r="E160" s="65"/>
    </row>
    <row r="163" spans="2:3" x14ac:dyDescent="0.25">
      <c r="B163" t="s">
        <v>404</v>
      </c>
      <c r="C163" t="s">
        <v>405</v>
      </c>
    </row>
    <row r="165" spans="2:3" x14ac:dyDescent="0.25">
      <c r="B165" t="s">
        <v>406</v>
      </c>
    </row>
  </sheetData>
  <mergeCells count="3">
    <mergeCell ref="A1:E7"/>
    <mergeCell ref="A12:E12"/>
    <mergeCell ref="A13:D13"/>
  </mergeCells>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2"/>
  <sheetViews>
    <sheetView tabSelected="1" workbookViewId="0">
      <selection activeCell="G8" sqref="G8"/>
    </sheetView>
  </sheetViews>
  <sheetFormatPr defaultRowHeight="15" x14ac:dyDescent="0.25"/>
  <cols>
    <col min="2" max="2" width="40.5703125" customWidth="1"/>
    <col min="5" max="5" width="15.42578125" customWidth="1"/>
  </cols>
  <sheetData>
    <row r="1" spans="1:6" x14ac:dyDescent="0.25">
      <c r="A1" s="67" t="s">
        <v>388</v>
      </c>
      <c r="B1" s="68"/>
      <c r="C1" s="68"/>
      <c r="D1" s="68"/>
      <c r="E1" s="68"/>
      <c r="F1" s="7"/>
    </row>
    <row r="2" spans="1:6" x14ac:dyDescent="0.25">
      <c r="A2" s="68"/>
      <c r="B2" s="68"/>
      <c r="C2" s="68"/>
      <c r="D2" s="68"/>
      <c r="E2" s="68"/>
      <c r="F2" s="7"/>
    </row>
    <row r="3" spans="1:6" x14ac:dyDescent="0.25">
      <c r="A3" s="68"/>
      <c r="B3" s="68"/>
      <c r="C3" s="68"/>
      <c r="D3" s="68"/>
      <c r="E3" s="68"/>
      <c r="F3" s="7"/>
    </row>
    <row r="4" spans="1:6" ht="21.6" customHeight="1" x14ac:dyDescent="0.25">
      <c r="A4" s="68"/>
      <c r="B4" s="68"/>
      <c r="C4" s="68"/>
      <c r="D4" s="68"/>
      <c r="E4" s="68"/>
      <c r="F4" s="7"/>
    </row>
    <row r="5" spans="1:6" x14ac:dyDescent="0.25">
      <c r="A5" s="68"/>
      <c r="B5" s="68"/>
      <c r="C5" s="68"/>
      <c r="D5" s="68"/>
      <c r="E5" s="68"/>
      <c r="F5" s="7"/>
    </row>
    <row r="6" spans="1:6" x14ac:dyDescent="0.25">
      <c r="A6" s="68"/>
      <c r="B6" s="68"/>
      <c r="C6" s="68"/>
      <c r="D6" s="68"/>
      <c r="E6" s="68"/>
      <c r="F6" s="7"/>
    </row>
    <row r="7" spans="1:6" ht="15.6" customHeight="1" x14ac:dyDescent="0.25">
      <c r="A7" s="68"/>
      <c r="B7" s="68"/>
      <c r="C7" s="68"/>
      <c r="D7" s="68"/>
      <c r="E7" s="68"/>
      <c r="F7" s="7"/>
    </row>
    <row r="8" spans="1:6" ht="31.15" customHeight="1" x14ac:dyDescent="0.25">
      <c r="A8" s="10" t="s">
        <v>104</v>
      </c>
      <c r="B8" s="10"/>
      <c r="C8" s="11"/>
      <c r="D8" s="11"/>
      <c r="E8" s="11"/>
      <c r="F8" s="7"/>
    </row>
    <row r="9" spans="1:6" ht="15.75" x14ac:dyDescent="0.25">
      <c r="A9" s="12" t="s">
        <v>105</v>
      </c>
      <c r="B9" s="12"/>
      <c r="C9" s="13"/>
      <c r="D9" s="13"/>
      <c r="E9" s="11"/>
      <c r="F9" s="7"/>
    </row>
    <row r="10" spans="1:6" ht="15.75" x14ac:dyDescent="0.25">
      <c r="A10" s="12" t="s">
        <v>106</v>
      </c>
      <c r="B10" s="12"/>
      <c r="C10" s="13"/>
      <c r="D10" s="13"/>
      <c r="E10" s="11"/>
      <c r="F10" s="7"/>
    </row>
    <row r="11" spans="1:6" ht="15.75" x14ac:dyDescent="0.25">
      <c r="A11" s="12"/>
      <c r="B11" s="12"/>
      <c r="C11" s="13"/>
      <c r="D11" s="13"/>
      <c r="E11" s="11"/>
      <c r="F11" s="7"/>
    </row>
    <row r="12" spans="1:6" x14ac:dyDescent="0.25">
      <c r="A12" s="69" t="s">
        <v>403</v>
      </c>
      <c r="B12" s="69"/>
      <c r="C12" s="69"/>
      <c r="D12" s="69"/>
      <c r="E12" s="70"/>
      <c r="F12" s="7"/>
    </row>
    <row r="13" spans="1:6" x14ac:dyDescent="0.25">
      <c r="A13" s="71" t="s">
        <v>107</v>
      </c>
      <c r="B13" s="71"/>
      <c r="C13" s="71"/>
      <c r="D13" s="71"/>
      <c r="E13" s="15"/>
    </row>
    <row r="14" spans="1:6" ht="51" x14ac:dyDescent="0.25">
      <c r="A14" s="16" t="s">
        <v>109</v>
      </c>
      <c r="B14" s="16" t="s">
        <v>110</v>
      </c>
      <c r="C14" s="16" t="s">
        <v>111</v>
      </c>
      <c r="D14" s="16" t="s">
        <v>112</v>
      </c>
      <c r="E14" s="16" t="s">
        <v>113</v>
      </c>
    </row>
    <row r="15" spans="1:6" x14ac:dyDescent="0.25">
      <c r="A15" s="18" t="s">
        <v>125</v>
      </c>
      <c r="B15" s="18" t="s">
        <v>126</v>
      </c>
      <c r="C15" s="18" t="s">
        <v>127</v>
      </c>
      <c r="D15" s="18" t="s">
        <v>128</v>
      </c>
      <c r="E15" s="18" t="s">
        <v>129</v>
      </c>
    </row>
    <row r="16" spans="1:6" s="42" customFormat="1" ht="33.75" x14ac:dyDescent="0.2">
      <c r="A16" s="23">
        <v>11060001</v>
      </c>
      <c r="B16" s="30" t="s">
        <v>323</v>
      </c>
      <c r="C16" s="63">
        <v>20</v>
      </c>
      <c r="D16" s="63" t="s">
        <v>141</v>
      </c>
      <c r="E16" s="25" t="s">
        <v>407</v>
      </c>
    </row>
    <row r="17" spans="1:5" s="42" customFormat="1" ht="33.75" x14ac:dyDescent="0.2">
      <c r="A17" s="23">
        <v>11060002</v>
      </c>
      <c r="B17" s="30" t="s">
        <v>322</v>
      </c>
      <c r="C17" s="63">
        <v>20</v>
      </c>
      <c r="D17" s="63" t="s">
        <v>141</v>
      </c>
      <c r="E17" s="25" t="s">
        <v>407</v>
      </c>
    </row>
    <row r="18" spans="1:5" s="42" customFormat="1" ht="33.75" x14ac:dyDescent="0.2">
      <c r="A18" s="23">
        <v>11060003</v>
      </c>
      <c r="B18" s="30" t="s">
        <v>321</v>
      </c>
      <c r="C18" s="63">
        <v>10</v>
      </c>
      <c r="D18" s="63" t="s">
        <v>142</v>
      </c>
      <c r="E18" s="25" t="s">
        <v>407</v>
      </c>
    </row>
    <row r="19" spans="1:5" s="42" customFormat="1" ht="22.5" x14ac:dyDescent="0.2">
      <c r="A19" s="23">
        <v>11060004</v>
      </c>
      <c r="B19" s="30" t="s">
        <v>320</v>
      </c>
      <c r="C19" s="63">
        <v>10</v>
      </c>
      <c r="D19" s="63" t="s">
        <v>143</v>
      </c>
      <c r="E19" s="25" t="s">
        <v>407</v>
      </c>
    </row>
    <row r="20" spans="1:5" s="42" customFormat="1" ht="22.5" x14ac:dyDescent="0.2">
      <c r="A20" s="23">
        <v>11060005</v>
      </c>
      <c r="B20" s="30" t="s">
        <v>319</v>
      </c>
      <c r="C20" s="63">
        <v>30</v>
      </c>
      <c r="D20" s="63" t="s">
        <v>143</v>
      </c>
      <c r="E20" s="25" t="s">
        <v>407</v>
      </c>
    </row>
    <row r="21" spans="1:5" s="42" customFormat="1" ht="22.5" x14ac:dyDescent="0.2">
      <c r="A21" s="23">
        <v>11060006</v>
      </c>
      <c r="B21" s="30" t="s">
        <v>318</v>
      </c>
      <c r="C21" s="63">
        <v>45</v>
      </c>
      <c r="D21" s="63" t="s">
        <v>143</v>
      </c>
      <c r="E21" s="25" t="s">
        <v>407</v>
      </c>
    </row>
    <row r="22" spans="1:5" s="42" customFormat="1" ht="22.5" x14ac:dyDescent="0.2">
      <c r="A22" s="23">
        <v>11060007</v>
      </c>
      <c r="B22" s="30" t="s">
        <v>317</v>
      </c>
      <c r="C22" s="63">
        <v>10</v>
      </c>
      <c r="D22" s="63" t="s">
        <v>144</v>
      </c>
      <c r="E22" s="25" t="s">
        <v>407</v>
      </c>
    </row>
    <row r="23" spans="1:5" s="42" customFormat="1" ht="22.5" x14ac:dyDescent="0.2">
      <c r="A23" s="23">
        <v>11060008</v>
      </c>
      <c r="B23" s="30" t="s">
        <v>316</v>
      </c>
      <c r="C23" s="63">
        <v>15</v>
      </c>
      <c r="D23" s="63" t="s">
        <v>143</v>
      </c>
      <c r="E23" s="25" t="s">
        <v>407</v>
      </c>
    </row>
    <row r="24" spans="1:5" s="42" customFormat="1" ht="45" x14ac:dyDescent="0.2">
      <c r="A24" s="23">
        <v>11060009</v>
      </c>
      <c r="B24" s="30" t="s">
        <v>315</v>
      </c>
      <c r="C24" s="63">
        <v>16</v>
      </c>
      <c r="D24" s="63" t="s">
        <v>141</v>
      </c>
      <c r="E24" s="25" t="s">
        <v>407</v>
      </c>
    </row>
    <row r="25" spans="1:5" s="42" customFormat="1" ht="33.75" x14ac:dyDescent="0.2">
      <c r="A25" s="23">
        <v>11060010</v>
      </c>
      <c r="B25" s="30" t="s">
        <v>314</v>
      </c>
      <c r="C25" s="63">
        <v>20</v>
      </c>
      <c r="D25" s="63" t="s">
        <v>163</v>
      </c>
      <c r="E25" s="25" t="s">
        <v>407</v>
      </c>
    </row>
    <row r="26" spans="1:5" s="42" customFormat="1" ht="33.75" x14ac:dyDescent="0.2">
      <c r="A26" s="23">
        <v>11060011</v>
      </c>
      <c r="B26" s="30" t="s">
        <v>328</v>
      </c>
      <c r="C26" s="63">
        <v>20</v>
      </c>
      <c r="D26" s="63" t="s">
        <v>143</v>
      </c>
      <c r="E26" s="25" t="s">
        <v>407</v>
      </c>
    </row>
    <row r="27" spans="1:5" ht="23.25" x14ac:dyDescent="0.25">
      <c r="A27" s="23">
        <v>11060012</v>
      </c>
      <c r="B27" s="30" t="s">
        <v>327</v>
      </c>
      <c r="C27" s="63">
        <v>8</v>
      </c>
      <c r="D27" s="63" t="s">
        <v>143</v>
      </c>
      <c r="E27" s="25" t="s">
        <v>407</v>
      </c>
    </row>
    <row r="28" spans="1:5" ht="23.25" x14ac:dyDescent="0.25">
      <c r="A28" s="23">
        <v>11060013</v>
      </c>
      <c r="B28" s="30" t="s">
        <v>326</v>
      </c>
      <c r="C28" s="63">
        <v>40</v>
      </c>
      <c r="D28" s="63" t="s">
        <v>143</v>
      </c>
      <c r="E28" s="25" t="s">
        <v>407</v>
      </c>
    </row>
    <row r="29" spans="1:5" ht="23.25" x14ac:dyDescent="0.25">
      <c r="A29" s="23">
        <v>11060014</v>
      </c>
      <c r="B29" s="30" t="s">
        <v>325</v>
      </c>
      <c r="C29" s="63">
        <v>25</v>
      </c>
      <c r="D29" s="63" t="s">
        <v>141</v>
      </c>
      <c r="E29" s="25" t="s">
        <v>407</v>
      </c>
    </row>
    <row r="30" spans="1:5" ht="33.75" x14ac:dyDescent="0.25">
      <c r="A30" s="23">
        <v>11060015</v>
      </c>
      <c r="B30" s="30" t="s">
        <v>324</v>
      </c>
      <c r="C30" s="63">
        <v>20</v>
      </c>
      <c r="D30" s="63" t="s">
        <v>143</v>
      </c>
      <c r="E30" s="25" t="s">
        <v>407</v>
      </c>
    </row>
    <row r="31" spans="1:5" ht="33.75" x14ac:dyDescent="0.25">
      <c r="A31" s="23">
        <v>11060016</v>
      </c>
      <c r="B31" s="41" t="s">
        <v>29</v>
      </c>
      <c r="C31" s="61">
        <v>10</v>
      </c>
      <c r="D31" s="62" t="s">
        <v>143</v>
      </c>
      <c r="E31" s="25" t="s">
        <v>407</v>
      </c>
    </row>
    <row r="32" spans="1:5" ht="23.25" x14ac:dyDescent="0.25">
      <c r="A32" s="23">
        <v>11060017</v>
      </c>
      <c r="B32" s="30" t="s">
        <v>334</v>
      </c>
      <c r="C32" s="63">
        <v>8</v>
      </c>
      <c r="D32" s="63" t="s">
        <v>163</v>
      </c>
      <c r="E32" s="25" t="s">
        <v>407</v>
      </c>
    </row>
    <row r="33" spans="1:5" ht="23.25" x14ac:dyDescent="0.25">
      <c r="A33" s="23">
        <v>11060018</v>
      </c>
      <c r="B33" s="30" t="s">
        <v>210</v>
      </c>
      <c r="C33" s="63">
        <v>16</v>
      </c>
      <c r="D33" s="63" t="s">
        <v>141</v>
      </c>
      <c r="E33" s="25" t="s">
        <v>407</v>
      </c>
    </row>
    <row r="34" spans="1:5" ht="23.25" x14ac:dyDescent="0.25">
      <c r="A34" s="23">
        <v>11060019</v>
      </c>
      <c r="B34" s="30" t="s">
        <v>211</v>
      </c>
      <c r="C34" s="63">
        <v>6</v>
      </c>
      <c r="D34" s="63" t="s">
        <v>141</v>
      </c>
      <c r="E34" s="25" t="s">
        <v>407</v>
      </c>
    </row>
    <row r="35" spans="1:5" ht="33.75" x14ac:dyDescent="0.25">
      <c r="A35" s="23">
        <v>11060020</v>
      </c>
      <c r="B35" s="30" t="s">
        <v>345</v>
      </c>
      <c r="C35" s="63">
        <v>6</v>
      </c>
      <c r="D35" s="63" t="s">
        <v>143</v>
      </c>
      <c r="E35" s="25" t="s">
        <v>407</v>
      </c>
    </row>
    <row r="36" spans="1:5" ht="33.75" x14ac:dyDescent="0.25">
      <c r="A36" s="23">
        <v>11060021</v>
      </c>
      <c r="B36" s="30" t="s">
        <v>340</v>
      </c>
      <c r="C36" s="63">
        <v>12</v>
      </c>
      <c r="D36" s="63" t="s">
        <v>163</v>
      </c>
      <c r="E36" s="25" t="s">
        <v>407</v>
      </c>
    </row>
    <row r="37" spans="1:5" ht="33.75" x14ac:dyDescent="0.25">
      <c r="A37" s="23">
        <v>11060022</v>
      </c>
      <c r="B37" s="30" t="s">
        <v>214</v>
      </c>
      <c r="C37" s="63">
        <v>30</v>
      </c>
      <c r="D37" s="63" t="s">
        <v>143</v>
      </c>
      <c r="E37" s="25" t="s">
        <v>407</v>
      </c>
    </row>
    <row r="38" spans="1:5" ht="23.25" x14ac:dyDescent="0.25">
      <c r="A38" s="23">
        <v>11060023</v>
      </c>
      <c r="B38" s="30" t="s">
        <v>336</v>
      </c>
      <c r="C38" s="63">
        <v>6</v>
      </c>
      <c r="D38" s="63" t="s">
        <v>163</v>
      </c>
      <c r="E38" s="25" t="s">
        <v>407</v>
      </c>
    </row>
    <row r="39" spans="1:5" ht="23.25" x14ac:dyDescent="0.25">
      <c r="A39" s="23">
        <v>11060024</v>
      </c>
      <c r="B39" s="30" t="s">
        <v>335</v>
      </c>
      <c r="C39" s="63">
        <v>12</v>
      </c>
      <c r="D39" s="63" t="s">
        <v>143</v>
      </c>
      <c r="E39" s="25" t="s">
        <v>407</v>
      </c>
    </row>
    <row r="40" spans="1:5" ht="23.25" x14ac:dyDescent="0.25">
      <c r="A40" s="23">
        <v>11060025</v>
      </c>
      <c r="B40" s="30" t="s">
        <v>219</v>
      </c>
      <c r="C40" s="63">
        <v>60</v>
      </c>
      <c r="D40" s="63" t="s">
        <v>141</v>
      </c>
      <c r="E40" s="25" t="s">
        <v>407</v>
      </c>
    </row>
    <row r="41" spans="1:5" ht="23.25" x14ac:dyDescent="0.25">
      <c r="A41" s="23">
        <v>11060026</v>
      </c>
      <c r="B41" s="50" t="s">
        <v>218</v>
      </c>
      <c r="C41" s="66">
        <v>20</v>
      </c>
      <c r="D41" s="66" t="s">
        <v>141</v>
      </c>
      <c r="E41" s="25" t="s">
        <v>407</v>
      </c>
    </row>
    <row r="42" spans="1:5" ht="23.25" x14ac:dyDescent="0.25">
      <c r="A42" s="23">
        <v>11060027</v>
      </c>
      <c r="B42" s="30" t="s">
        <v>332</v>
      </c>
      <c r="C42" s="63">
        <v>70</v>
      </c>
      <c r="D42" s="63" t="s">
        <v>143</v>
      </c>
      <c r="E42" s="25" t="s">
        <v>407</v>
      </c>
    </row>
    <row r="43" spans="1:5" ht="23.25" x14ac:dyDescent="0.25">
      <c r="A43" s="23">
        <v>11060028</v>
      </c>
      <c r="B43" s="30" t="s">
        <v>333</v>
      </c>
      <c r="C43" s="63">
        <v>30</v>
      </c>
      <c r="D43" s="63" t="s">
        <v>143</v>
      </c>
      <c r="E43" s="25" t="s">
        <v>407</v>
      </c>
    </row>
    <row r="44" spans="1:5" ht="23.25" x14ac:dyDescent="0.25">
      <c r="A44" s="23">
        <v>11060029</v>
      </c>
      <c r="B44" s="30" t="s">
        <v>341</v>
      </c>
      <c r="C44" s="63">
        <v>120</v>
      </c>
      <c r="D44" s="63" t="s">
        <v>142</v>
      </c>
      <c r="E44" s="25" t="s">
        <v>407</v>
      </c>
    </row>
    <row r="45" spans="1:5" ht="23.25" x14ac:dyDescent="0.25">
      <c r="A45" s="23">
        <v>11060030</v>
      </c>
      <c r="B45" s="30" t="s">
        <v>342</v>
      </c>
      <c r="C45" s="63">
        <v>6</v>
      </c>
      <c r="D45" s="63" t="s">
        <v>142</v>
      </c>
      <c r="E45" s="25" t="s">
        <v>407</v>
      </c>
    </row>
    <row r="46" spans="1:5" ht="33.75" x14ac:dyDescent="0.25">
      <c r="A46" s="23">
        <v>11060031</v>
      </c>
      <c r="B46" s="30" t="s">
        <v>343</v>
      </c>
      <c r="C46" s="63">
        <v>14</v>
      </c>
      <c r="D46" s="63" t="s">
        <v>173</v>
      </c>
      <c r="E46" s="25" t="s">
        <v>407</v>
      </c>
    </row>
    <row r="47" spans="1:5" ht="23.25" x14ac:dyDescent="0.25">
      <c r="A47" s="23">
        <v>11060032</v>
      </c>
      <c r="B47" s="30" t="s">
        <v>344</v>
      </c>
      <c r="C47" s="63">
        <v>14</v>
      </c>
      <c r="D47" s="63" t="s">
        <v>173</v>
      </c>
      <c r="E47" s="25" t="s">
        <v>407</v>
      </c>
    </row>
    <row r="48" spans="1:5" ht="56.25" x14ac:dyDescent="0.25">
      <c r="A48" s="23">
        <v>11060033</v>
      </c>
      <c r="B48" s="41" t="s">
        <v>274</v>
      </c>
      <c r="C48" s="61">
        <v>6</v>
      </c>
      <c r="D48" s="62" t="s">
        <v>143</v>
      </c>
      <c r="E48" s="25" t="s">
        <v>407</v>
      </c>
    </row>
    <row r="49" spans="1:5" ht="23.25" x14ac:dyDescent="0.25">
      <c r="A49" s="23">
        <v>11060034</v>
      </c>
      <c r="B49" s="30" t="s">
        <v>329</v>
      </c>
      <c r="C49" s="63">
        <v>20</v>
      </c>
      <c r="D49" s="63" t="s">
        <v>143</v>
      </c>
      <c r="E49" s="25" t="s">
        <v>407</v>
      </c>
    </row>
    <row r="50" spans="1:5" ht="23.25" x14ac:dyDescent="0.25">
      <c r="A50" s="23">
        <v>11060035</v>
      </c>
      <c r="B50" s="30" t="s">
        <v>330</v>
      </c>
      <c r="C50" s="63">
        <v>20</v>
      </c>
      <c r="D50" s="63" t="s">
        <v>163</v>
      </c>
      <c r="E50" s="25" t="s">
        <v>407</v>
      </c>
    </row>
    <row r="51" spans="1:5" ht="23.25" x14ac:dyDescent="0.25">
      <c r="A51" s="23">
        <v>11060036</v>
      </c>
      <c r="B51" s="30" t="s">
        <v>337</v>
      </c>
      <c r="C51" s="63">
        <v>12</v>
      </c>
      <c r="D51" s="63" t="s">
        <v>163</v>
      </c>
      <c r="E51" s="25" t="s">
        <v>407</v>
      </c>
    </row>
    <row r="52" spans="1:5" ht="23.25" x14ac:dyDescent="0.25">
      <c r="A52" s="23">
        <v>11060037</v>
      </c>
      <c r="B52" s="30" t="s">
        <v>339</v>
      </c>
      <c r="C52" s="63">
        <v>240</v>
      </c>
      <c r="D52" s="63" t="s">
        <v>163</v>
      </c>
      <c r="E52" s="25" t="s">
        <v>407</v>
      </c>
    </row>
    <row r="53" spans="1:5" ht="23.25" x14ac:dyDescent="0.25">
      <c r="A53" s="23">
        <v>11060038</v>
      </c>
      <c r="B53" s="30" t="s">
        <v>338</v>
      </c>
      <c r="C53" s="63">
        <v>6</v>
      </c>
      <c r="D53" s="63" t="s">
        <v>143</v>
      </c>
      <c r="E53" s="25" t="s">
        <v>407</v>
      </c>
    </row>
    <row r="54" spans="1:5" ht="23.25" x14ac:dyDescent="0.25">
      <c r="A54" s="23">
        <v>11060039</v>
      </c>
      <c r="B54" s="53" t="s">
        <v>30</v>
      </c>
      <c r="C54" s="61">
        <v>20</v>
      </c>
      <c r="D54" s="63" t="s">
        <v>143</v>
      </c>
      <c r="E54" s="25" t="s">
        <v>407</v>
      </c>
    </row>
    <row r="55" spans="1:5" ht="23.25" x14ac:dyDescent="0.25">
      <c r="A55" s="23">
        <v>11060040</v>
      </c>
      <c r="B55" s="30" t="s">
        <v>216</v>
      </c>
      <c r="C55" s="63">
        <v>10</v>
      </c>
      <c r="D55" s="63" t="s">
        <v>142</v>
      </c>
      <c r="E55" s="25" t="s">
        <v>407</v>
      </c>
    </row>
    <row r="56" spans="1:5" ht="23.25" x14ac:dyDescent="0.25">
      <c r="A56" s="23">
        <v>11060041</v>
      </c>
      <c r="B56" s="30" t="s">
        <v>220</v>
      </c>
      <c r="C56" s="63">
        <v>200</v>
      </c>
      <c r="D56" s="63" t="s">
        <v>163</v>
      </c>
      <c r="E56" s="25" t="s">
        <v>407</v>
      </c>
    </row>
    <row r="57" spans="1:5" ht="23.25" x14ac:dyDescent="0.25">
      <c r="A57" s="23">
        <v>11060042</v>
      </c>
      <c r="B57" s="30" t="s">
        <v>232</v>
      </c>
      <c r="C57" s="63">
        <v>10</v>
      </c>
      <c r="D57" s="63" t="s">
        <v>143</v>
      </c>
      <c r="E57" s="25" t="s">
        <v>407</v>
      </c>
    </row>
    <row r="58" spans="1:5" x14ac:dyDescent="0.25">
      <c r="A58" s="65"/>
      <c r="B58" s="30"/>
      <c r="C58" s="65"/>
      <c r="D58" s="65"/>
      <c r="E58" s="65"/>
    </row>
    <row r="60" spans="1:5" x14ac:dyDescent="0.25">
      <c r="B60" t="s">
        <v>404</v>
      </c>
      <c r="C60" t="s">
        <v>405</v>
      </c>
    </row>
    <row r="62" spans="1:5" x14ac:dyDescent="0.25">
      <c r="B62" t="s">
        <v>406</v>
      </c>
    </row>
  </sheetData>
  <mergeCells count="3">
    <mergeCell ref="A13:D13"/>
    <mergeCell ref="A1:E7"/>
    <mergeCell ref="A12:E12"/>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 Odtisni materiali</vt:lpstr>
      <vt:lpstr>Sklop 2 Endodontija</vt:lpstr>
      <vt:lpstr>Sklop 3 Protetika</vt:lpstr>
      <vt:lpstr>Sklop 4 Ostalo</vt:lpstr>
      <vt:lpstr>Sklop 5 svedri</vt:lpstr>
      <vt:lpstr>Sklop 6 zalivke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Andreja Reberšak</dc:creator>
  <cp:lastModifiedBy>Vlado Geršak</cp:lastModifiedBy>
  <dcterms:created xsi:type="dcterms:W3CDTF">2022-09-14T07:20:34Z</dcterms:created>
  <dcterms:modified xsi:type="dcterms:W3CDTF">2022-10-25T09:00:01Z</dcterms:modified>
</cp:coreProperties>
</file>